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7010" windowHeight="77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V49" i="1" l="1"/>
  <c r="V48" i="1"/>
  <c r="V47" i="1"/>
  <c r="Z36" i="1" l="1"/>
  <c r="AA36" i="1" s="1"/>
  <c r="AD36" i="1" s="1"/>
  <c r="Z35" i="1"/>
  <c r="AA35" i="1" s="1"/>
  <c r="AD35" i="1" s="1"/>
  <c r="U37" i="1"/>
  <c r="U36" i="1"/>
  <c r="U35" i="1"/>
  <c r="T37" i="1"/>
  <c r="T36" i="1"/>
  <c r="T35" i="1"/>
  <c r="Z28" i="1"/>
  <c r="Z27" i="1"/>
  <c r="Z26" i="1"/>
  <c r="Z25" i="1"/>
  <c r="U28" i="1"/>
  <c r="U27" i="1"/>
  <c r="U26" i="1"/>
  <c r="U25" i="1"/>
  <c r="T28" i="1"/>
  <c r="T27" i="1"/>
  <c r="T26" i="1"/>
  <c r="T25" i="1"/>
  <c r="X26" i="1" l="1"/>
  <c r="Y36" i="1"/>
  <c r="Y35" i="1"/>
  <c r="X36" i="1"/>
  <c r="X35" i="1"/>
  <c r="X28" i="1"/>
  <c r="X27" i="1"/>
  <c r="X25" i="1"/>
  <c r="AA26" i="1"/>
  <c r="AD26" i="1" s="1"/>
  <c r="AA28" i="1"/>
  <c r="AD28" i="1" s="1"/>
  <c r="AA25" i="1"/>
  <c r="Y25" i="1" s="1"/>
  <c r="AA27" i="1"/>
  <c r="AD27" i="1" s="1"/>
  <c r="AD25" i="1"/>
  <c r="Y26" i="1" l="1"/>
  <c r="Y28" i="1"/>
  <c r="Y27" i="1"/>
  <c r="R59" i="1"/>
  <c r="W61" i="1" l="1"/>
  <c r="R48" i="1"/>
  <c r="R47" i="1"/>
  <c r="R61" i="1"/>
  <c r="V61" i="1" s="1"/>
  <c r="X61" i="1" s="1"/>
  <c r="R60" i="1"/>
  <c r="V60" i="1" s="1"/>
  <c r="X60" i="1" s="1"/>
  <c r="U59" i="1"/>
  <c r="T49" i="1"/>
  <c r="T48" i="1"/>
  <c r="T47" i="1"/>
  <c r="V59" i="1" l="1"/>
  <c r="X59" i="1" s="1"/>
  <c r="R49" i="1"/>
  <c r="U47" i="1"/>
  <c r="U48" i="1" s="1"/>
  <c r="U49" i="1" s="1"/>
  <c r="W47" i="1" l="1"/>
  <c r="W48" i="1"/>
  <c r="W49" i="1"/>
  <c r="U38" i="1"/>
  <c r="T38" i="1"/>
  <c r="T7" i="1" l="1"/>
  <c r="T5" i="1"/>
  <c r="Z24" i="1" l="1"/>
  <c r="U24" i="1"/>
  <c r="T24" i="1"/>
  <c r="Z5" i="1"/>
  <c r="U6" i="1"/>
  <c r="U7" i="1"/>
  <c r="U8" i="1"/>
  <c r="U9" i="1"/>
  <c r="U10" i="1"/>
  <c r="U11" i="1"/>
  <c r="U12" i="1"/>
  <c r="U13" i="1"/>
  <c r="U14" i="1"/>
  <c r="U15" i="1"/>
  <c r="U16" i="1"/>
  <c r="U17" i="1"/>
  <c r="U5" i="1"/>
  <c r="T8" i="1"/>
  <c r="T9" i="1"/>
  <c r="T10" i="1"/>
  <c r="T11" i="1"/>
  <c r="T12" i="1"/>
  <c r="T13" i="1"/>
  <c r="T14" i="1"/>
  <c r="T15" i="1"/>
  <c r="T16" i="1"/>
  <c r="T17" i="1"/>
  <c r="T6" i="1"/>
  <c r="X24" i="1" l="1"/>
  <c r="AA24" i="1"/>
  <c r="Y24" i="1" s="1"/>
  <c r="AA5" i="1"/>
  <c r="X5" i="1"/>
  <c r="AD24" i="1" l="1"/>
  <c r="Y5" i="1"/>
  <c r="AD5" i="1"/>
  <c r="Z17" i="1"/>
  <c r="X17" i="1" s="1"/>
  <c r="Z16" i="1"/>
  <c r="X16" i="1" s="1"/>
  <c r="Z15" i="1"/>
  <c r="AA15" i="1" s="1"/>
  <c r="Z14" i="1"/>
  <c r="X14" i="1" s="1"/>
  <c r="Z13" i="1"/>
  <c r="X13" i="1" s="1"/>
  <c r="Z12" i="1"/>
  <c r="X12" i="1" s="1"/>
  <c r="Z11" i="1"/>
  <c r="AA11" i="1" s="1"/>
  <c r="Z10" i="1"/>
  <c r="X10" i="1" s="1"/>
  <c r="Z9" i="1"/>
  <c r="X9" i="1" s="1"/>
  <c r="Z8" i="1"/>
  <c r="X8" i="1" s="1"/>
  <c r="Z7" i="1"/>
  <c r="AA7" i="1" s="1"/>
  <c r="Z6" i="1"/>
  <c r="X6" i="1" s="1"/>
  <c r="AD7" i="1" l="1"/>
  <c r="Y7" i="1"/>
  <c r="AD11" i="1"/>
  <c r="Y11" i="1"/>
  <c r="AD15" i="1"/>
  <c r="Y15" i="1"/>
  <c r="AA6" i="1"/>
  <c r="AA8" i="1"/>
  <c r="AA10" i="1"/>
  <c r="AA12" i="1"/>
  <c r="AA14" i="1"/>
  <c r="AA16" i="1"/>
  <c r="AA9" i="1"/>
  <c r="AA13" i="1"/>
  <c r="AA17" i="1"/>
  <c r="X7" i="1"/>
  <c r="X11" i="1"/>
  <c r="X15" i="1"/>
  <c r="AD16" i="1" l="1"/>
  <c r="Y16" i="1"/>
  <c r="AD8" i="1"/>
  <c r="Y8" i="1"/>
  <c r="AD13" i="1"/>
  <c r="Y13" i="1"/>
  <c r="AD12" i="1"/>
  <c r="Y12" i="1"/>
  <c r="AD17" i="1"/>
  <c r="Y17" i="1"/>
  <c r="AD9" i="1"/>
  <c r="Y9" i="1"/>
  <c r="AD14" i="1"/>
  <c r="Y14" i="1"/>
  <c r="AD10" i="1"/>
  <c r="Y10" i="1"/>
  <c r="AD6" i="1"/>
  <c r="Y6" i="1"/>
  <c r="Z37" i="1"/>
  <c r="X37" i="1" s="1"/>
  <c r="AA37" i="1" l="1"/>
  <c r="Y37" i="1" l="1"/>
  <c r="AD37" i="1"/>
  <c r="Z38" i="1"/>
  <c r="X38" i="1" s="1"/>
  <c r="AA38" i="1" l="1"/>
  <c r="AD38" i="1" l="1"/>
  <c r="Y38" i="1"/>
</calcChain>
</file>

<file path=xl/sharedStrings.xml><?xml version="1.0" encoding="utf-8"?>
<sst xmlns="http://schemas.openxmlformats.org/spreadsheetml/2006/main" count="131" uniqueCount="69">
  <si>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</si>
  <si>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</si>
  <si>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</si>
  <si>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</si>
  <si>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</si>
  <si>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</si>
  <si>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</si>
  <si>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</si>
  <si>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</si>
  <si>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</si>
  <si>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</si>
  <si>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13-14</t>
  </si>
  <si>
    <t>14-15</t>
  </si>
  <si>
    <t>15-16</t>
  </si>
  <si>
    <t>16-17</t>
  </si>
  <si>
    <t>№участков.</t>
  </si>
  <si>
    <t>L, м.</t>
  </si>
  <si>
    <t>qрасч, л/с.</t>
  </si>
  <si>
    <t>d, мм.</t>
  </si>
  <si>
    <t>i</t>
  </si>
  <si>
    <t>V, м/с.</t>
  </si>
  <si>
    <t>Наполнение</t>
  </si>
  <si>
    <t>h/d</t>
  </si>
  <si>
    <t>h, м.</t>
  </si>
  <si>
    <t>Падение</t>
  </si>
  <si>
    <t>H=i*L</t>
  </si>
  <si>
    <t>Поверхность земли</t>
  </si>
  <si>
    <t>В начале</t>
  </si>
  <si>
    <t>В конце</t>
  </si>
  <si>
    <t>Поверхность воды</t>
  </si>
  <si>
    <t>Лоток трубы</t>
  </si>
  <si>
    <t>глубина заложения лотка трубы, м.</t>
  </si>
  <si>
    <t>№ участков</t>
  </si>
  <si>
    <t>Площадь стока, Га</t>
  </si>
  <si>
    <t>Вышележ.</t>
  </si>
  <si>
    <t>Общая</t>
  </si>
  <si>
    <t>Vр, м/с</t>
  </si>
  <si>
    <t>tr, мин.</t>
  </si>
  <si>
    <t>qв, л/с*Га</t>
  </si>
  <si>
    <t xml:space="preserve">qрасч. л/с </t>
  </si>
  <si>
    <t>а-б</t>
  </si>
  <si>
    <t>б-в</t>
  </si>
  <si>
    <t>ливневой коллектор</t>
  </si>
  <si>
    <t>гидравлический расчет ливневого коллектора</t>
  </si>
  <si>
    <t>№ участ.</t>
  </si>
  <si>
    <t>v</t>
  </si>
  <si>
    <t>H, м.</t>
  </si>
  <si>
    <t>отметки, м.</t>
  </si>
  <si>
    <t>глубина заложения, м.</t>
  </si>
  <si>
    <t>земли</t>
  </si>
  <si>
    <t>лотка трубы</t>
  </si>
  <si>
    <t>начало</t>
  </si>
  <si>
    <t>конец</t>
  </si>
  <si>
    <t>t по уч.</t>
  </si>
  <si>
    <t>мин.</t>
  </si>
  <si>
    <t>tr</t>
  </si>
  <si>
    <t>qв</t>
  </si>
  <si>
    <t>Собствен.</t>
  </si>
  <si>
    <t>12-22</t>
  </si>
  <si>
    <t>22-ГНС</t>
  </si>
  <si>
    <t>17-21</t>
  </si>
  <si>
    <t>18-19</t>
  </si>
  <si>
    <t>19-20</t>
  </si>
  <si>
    <t>20-21</t>
  </si>
  <si>
    <t>21-22</t>
  </si>
  <si>
    <t>Гидравлический расчет главного коллектора</t>
  </si>
  <si>
    <t>Гидравлический расчет коллектора №1</t>
  </si>
  <si>
    <t>Гидравлический расчет коллектора №2</t>
  </si>
  <si>
    <t>в-выпуск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</si>
</sst>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222222"/>
      <name val="Courier New"/>
      <family val="3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0" xfId="0" applyBorder="1"/>
    <xf numFmtId="49" fontId="0" fillId="0" borderId="11" xfId="0" applyNumberFormat="1" applyBorder="1"/>
    <xf numFmtId="0" fontId="1" fillId="0" borderId="0" xfId="0" applyFont="1" applyBorder="1"/>
    <xf numFmtId="0" fontId="0" fillId="0" borderId="2" xfId="0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14" xfId="0" applyFont="1" applyBorder="1" applyAlignment="1">
      <alignment horizontal="center"/>
    </xf>
    <xf numFmtId="49" fontId="2" fillId="0" borderId="14" xfId="0" applyNumberFormat="1" applyFont="1" applyBorder="1"/>
    <xf numFmtId="0" fontId="2" fillId="0" borderId="14" xfId="0" applyFont="1" applyBorder="1" applyAlignment="1">
      <alignment horizontal="right"/>
    </xf>
    <xf numFmtId="0" fontId="2" fillId="0" borderId="14" xfId="0" applyFont="1" applyBorder="1"/>
    <xf numFmtId="2" fontId="2" fillId="0" borderId="14" xfId="0" applyNumberFormat="1" applyFont="1" applyBorder="1"/>
    <xf numFmtId="0" fontId="2" fillId="0" borderId="14" xfId="0" applyFont="1" applyFill="1" applyBorder="1"/>
    <xf numFmtId="0" fontId="2" fillId="0" borderId="14" xfId="0" applyFont="1" applyFill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Border="1" applyAlignment="1"/>
    <xf numFmtId="2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/>
    <xf numFmtId="0" fontId="2" fillId="0" borderId="9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/>
    <xf numFmtId="2" fontId="2" fillId="0" borderId="9" xfId="0" applyNumberFormat="1" applyFont="1" applyBorder="1"/>
    <xf numFmtId="2" fontId="2" fillId="0" borderId="2" xfId="0" applyNumberFormat="1" applyFont="1" applyBorder="1"/>
    <xf numFmtId="2" fontId="2" fillId="0" borderId="6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 applyBorder="1"/>
    <xf numFmtId="2" fontId="2" fillId="0" borderId="3" xfId="0" applyNumberFormat="1" applyFont="1" applyBorder="1"/>
    <xf numFmtId="0" fontId="2" fillId="0" borderId="5" xfId="0" applyFont="1" applyFill="1" applyBorder="1" applyAlignment="1">
      <alignment horizontal="center"/>
    </xf>
    <xf numFmtId="0" fontId="2" fillId="0" borderId="4" xfId="0" applyFont="1" applyBorder="1"/>
    <xf numFmtId="0" fontId="2" fillId="0" borderId="1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Лист1!$C$86</c:f>
              <c:strCache>
                <c:ptCount val="1"/>
                <c:pt idx="0">
                  <c:v>qв</c:v>
                </c:pt>
              </c:strCache>
            </c:strRef>
          </c:tx>
          <c:marker>
            <c:symbol val="none"/>
          </c:marker>
          <c:cat>
            <c:numRef>
              <c:f>Лист1!$D$85:$J$85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</c:numCache>
            </c:numRef>
          </c:cat>
          <c:val>
            <c:numRef>
              <c:f>Лист1!$D$86:$J$86</c:f>
              <c:numCache>
                <c:formatCode>General</c:formatCode>
                <c:ptCount val="7"/>
                <c:pt idx="0">
                  <c:v>94.06</c:v>
                </c:pt>
                <c:pt idx="1">
                  <c:v>55.85</c:v>
                </c:pt>
                <c:pt idx="2">
                  <c:v>33.159999999999997</c:v>
                </c:pt>
                <c:pt idx="3">
                  <c:v>24.45</c:v>
                </c:pt>
                <c:pt idx="4">
                  <c:v>19.690000000000001</c:v>
                </c:pt>
                <c:pt idx="5">
                  <c:v>16.649999999999999</c:v>
                </c:pt>
                <c:pt idx="6">
                  <c:v>14.52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11968"/>
        <c:axId val="78652160"/>
      </c:lineChart>
      <c:catAx>
        <c:axId val="5501196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652160"/>
        <c:crosses val="autoZero"/>
        <c:auto val="1"/>
        <c:lblAlgn val="ctr"/>
        <c:lblOffset val="100"/>
        <c:noMultiLvlLbl val="1"/>
      </c:catAx>
      <c:valAx>
        <c:axId val="7865216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</a:t>
                </a:r>
                <a:r>
                  <a:rPr lang="ru-RU"/>
                  <a:t>в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011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Лист1!$C$86</c:f>
              <c:strCache>
                <c:ptCount val="1"/>
                <c:pt idx="0">
                  <c:v>qв</c:v>
                </c:pt>
              </c:strCache>
            </c:strRef>
          </c:tx>
          <c:cat>
            <c:numRef>
              <c:f>Лист1!$D$85:$J$85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</c:numCache>
            </c:numRef>
          </c:cat>
          <c:val>
            <c:numRef>
              <c:f>Лист1!$D$86:$J$86</c:f>
              <c:numCache>
                <c:formatCode>General</c:formatCode>
                <c:ptCount val="7"/>
                <c:pt idx="0">
                  <c:v>94.06</c:v>
                </c:pt>
                <c:pt idx="1">
                  <c:v>55.85</c:v>
                </c:pt>
                <c:pt idx="2">
                  <c:v>33.159999999999997</c:v>
                </c:pt>
                <c:pt idx="3">
                  <c:v>24.45</c:v>
                </c:pt>
                <c:pt idx="4">
                  <c:v>19.690000000000001</c:v>
                </c:pt>
                <c:pt idx="5">
                  <c:v>16.649999999999999</c:v>
                </c:pt>
                <c:pt idx="6">
                  <c:v>14.52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693120"/>
        <c:axId val="78694656"/>
      </c:lineChart>
      <c:catAx>
        <c:axId val="7869312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78694656"/>
        <c:crosses val="autoZero"/>
        <c:auto val="1"/>
        <c:lblAlgn val="ctr"/>
        <c:lblOffset val="100"/>
        <c:noMultiLvlLbl val="1"/>
      </c:catAx>
      <c:valAx>
        <c:axId val="78694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86931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87</xdr:row>
      <xdr:rowOff>57150</xdr:rowOff>
    </xdr:from>
    <xdr:to>
      <xdr:col>10</xdr:col>
      <xdr:colOff>38100</xdr:colOff>
      <xdr:row>108</xdr:row>
      <xdr:rowOff>33337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</xdr:colOff>
      <xdr:row>44</xdr:row>
      <xdr:rowOff>57150</xdr:rowOff>
    </xdr:from>
    <xdr:to>
      <xdr:col>10</xdr:col>
      <xdr:colOff>38100</xdr:colOff>
      <xdr:row>65</xdr:row>
      <xdr:rowOff>33337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6"/>
  <sheetViews>
    <sheetView tabSelected="1" topLeftCell="A32" zoomScaleNormal="100" workbookViewId="0">
      <selection activeCell="N54" sqref="N54:X63"/>
    </sheetView>
  </sheetViews>
  <sheetFormatPr defaultRowHeight="15" x14ac:dyDescent="0.25"/>
  <cols>
    <col min="1" max="1" width="10.5703125" customWidth="1"/>
    <col min="2" max="2" width="21.28515625" customWidth="1"/>
    <col min="5" max="5" width="11.5703125" customWidth="1"/>
    <col min="8" max="8" width="12.28515625" customWidth="1"/>
    <col min="13" max="13" width="11.5703125" bestFit="1" customWidth="1"/>
    <col min="14" max="14" width="10.5703125" customWidth="1"/>
    <col min="15" max="15" width="12.85546875" customWidth="1"/>
    <col min="16" max="16" width="10.42578125" customWidth="1"/>
    <col min="17" max="17" width="9.7109375" customWidth="1"/>
    <col min="19" max="19" width="10.140625" customWidth="1"/>
    <col min="21" max="21" width="9.85546875" customWidth="1"/>
    <col min="22" max="22" width="9" bestFit="1" customWidth="1"/>
    <col min="23" max="23" width="9.85546875" customWidth="1"/>
    <col min="25" max="25" width="9.7109375" customWidth="1"/>
    <col min="26" max="26" width="9" bestFit="1" customWidth="1"/>
    <col min="27" max="27" width="8.140625" bestFit="1" customWidth="1"/>
    <col min="29" max="29" width="6.7109375" customWidth="1"/>
  </cols>
  <sheetData>
    <row r="1" spans="1:31" x14ac:dyDescent="0.25">
      <c r="A1" s="9"/>
      <c r="B1" s="50"/>
      <c r="C1" s="50"/>
      <c r="D1" s="50"/>
      <c r="E1" s="50"/>
      <c r="F1" s="9"/>
      <c r="G1" s="9"/>
      <c r="H1" s="9"/>
      <c r="I1" s="9"/>
      <c r="J1" s="9"/>
      <c r="M1" s="51" t="s">
        <v>65</v>
      </c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31"/>
      <c r="AE1" s="31"/>
    </row>
    <row r="2" spans="1:31" x14ac:dyDescent="0.25">
      <c r="A2" s="9"/>
      <c r="B2" s="9"/>
      <c r="C2" s="9"/>
      <c r="D2" s="9"/>
      <c r="E2" s="9"/>
      <c r="F2" s="50"/>
      <c r="G2" s="50"/>
      <c r="H2" s="9"/>
      <c r="I2" s="50"/>
      <c r="J2" s="50"/>
      <c r="M2" s="48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48" t="s">
        <v>20</v>
      </c>
      <c r="S2" s="49" t="s">
        <v>21</v>
      </c>
      <c r="T2" s="49"/>
      <c r="U2" s="32" t="s">
        <v>24</v>
      </c>
      <c r="V2" s="49" t="s">
        <v>26</v>
      </c>
      <c r="W2" s="49"/>
      <c r="X2" s="49" t="s">
        <v>29</v>
      </c>
      <c r="Y2" s="49"/>
      <c r="Z2" s="49" t="s">
        <v>30</v>
      </c>
      <c r="AA2" s="49"/>
      <c r="AB2" s="49" t="s">
        <v>31</v>
      </c>
      <c r="AC2" s="49"/>
      <c r="AD2" s="49"/>
      <c r="AE2" s="49"/>
    </row>
    <row r="3" spans="1:31" x14ac:dyDescent="0.25">
      <c r="A3" s="9"/>
      <c r="B3" s="9"/>
      <c r="C3" s="9"/>
      <c r="D3" s="9"/>
      <c r="E3" s="9"/>
      <c r="F3" s="9"/>
      <c r="G3" s="9"/>
      <c r="H3" s="9"/>
      <c r="I3" s="9"/>
      <c r="J3" s="9"/>
      <c r="M3" s="48"/>
      <c r="N3" s="48"/>
      <c r="O3" s="48"/>
      <c r="P3" s="48"/>
      <c r="Q3" s="48"/>
      <c r="R3" s="48"/>
      <c r="S3" s="32" t="s">
        <v>22</v>
      </c>
      <c r="T3" s="32" t="s">
        <v>23</v>
      </c>
      <c r="U3" s="32" t="s">
        <v>25</v>
      </c>
      <c r="V3" s="32" t="s">
        <v>27</v>
      </c>
      <c r="W3" s="32" t="s">
        <v>28</v>
      </c>
      <c r="X3" s="32" t="s">
        <v>27</v>
      </c>
      <c r="Y3" s="32" t="s">
        <v>28</v>
      </c>
      <c r="Z3" s="32" t="s">
        <v>27</v>
      </c>
      <c r="AA3" s="32" t="s">
        <v>28</v>
      </c>
      <c r="AB3" s="49" t="s">
        <v>27</v>
      </c>
      <c r="AC3" s="49"/>
      <c r="AD3" s="49" t="s">
        <v>28</v>
      </c>
      <c r="AE3" s="49"/>
    </row>
    <row r="4" spans="1:31" x14ac:dyDescent="0.25">
      <c r="A4" s="9"/>
      <c r="B4" s="9"/>
      <c r="C4" s="9"/>
      <c r="D4" s="9"/>
      <c r="E4" s="9"/>
      <c r="F4" s="9"/>
      <c r="G4" s="9"/>
      <c r="H4" s="9"/>
      <c r="I4" s="9"/>
      <c r="J4" s="9"/>
      <c r="M4" s="32">
        <v>1</v>
      </c>
      <c r="N4" s="32">
        <v>2</v>
      </c>
      <c r="O4" s="32">
        <v>3</v>
      </c>
      <c r="P4" s="32">
        <v>4</v>
      </c>
      <c r="Q4" s="32">
        <v>5</v>
      </c>
      <c r="R4" s="32">
        <v>6</v>
      </c>
      <c r="S4" s="32">
        <v>7</v>
      </c>
      <c r="T4" s="32">
        <v>8</v>
      </c>
      <c r="U4" s="32">
        <v>9</v>
      </c>
      <c r="V4" s="32">
        <v>10</v>
      </c>
      <c r="W4" s="32">
        <v>11</v>
      </c>
      <c r="X4" s="32">
        <v>12</v>
      </c>
      <c r="Y4" s="32">
        <v>13</v>
      </c>
      <c r="Z4" s="32">
        <v>14</v>
      </c>
      <c r="AA4" s="32">
        <v>15</v>
      </c>
      <c r="AB4" s="49">
        <v>16</v>
      </c>
      <c r="AC4" s="49"/>
      <c r="AD4" s="49">
        <v>17</v>
      </c>
      <c r="AE4" s="49"/>
    </row>
    <row r="5" spans="1:31" x14ac:dyDescent="0.25">
      <c r="A5" s="29"/>
      <c r="B5" s="9"/>
      <c r="C5" s="9"/>
      <c r="D5" s="9"/>
      <c r="E5" s="9"/>
      <c r="F5" s="9"/>
      <c r="G5" s="9"/>
      <c r="H5" s="11"/>
      <c r="I5" s="9"/>
      <c r="J5" s="9"/>
      <c r="M5" s="33" t="s">
        <v>0</v>
      </c>
      <c r="N5" s="34">
        <v>92</v>
      </c>
      <c r="O5" s="35">
        <v>12.48</v>
      </c>
      <c r="P5" s="35">
        <v>200</v>
      </c>
      <c r="Q5" s="35">
        <v>5.0000000000000001E-3</v>
      </c>
      <c r="R5" s="35">
        <v>0.71299999999999997</v>
      </c>
      <c r="S5" s="35">
        <v>0.55000000000000004</v>
      </c>
      <c r="T5" s="36">
        <f>S5*P5/1000</f>
        <v>0.11000000000000001</v>
      </c>
      <c r="U5" s="36">
        <f>Q5*N5</f>
        <v>0.46</v>
      </c>
      <c r="V5" s="35">
        <v>161.09</v>
      </c>
      <c r="W5" s="35">
        <v>160.94</v>
      </c>
      <c r="X5" s="36">
        <f>Z5+T5</f>
        <v>158.30000000000001</v>
      </c>
      <c r="Y5" s="36">
        <f>AA5+T5</f>
        <v>157.84</v>
      </c>
      <c r="Z5" s="36">
        <f>V5-AB5</f>
        <v>158.19</v>
      </c>
      <c r="AA5" s="36">
        <f>Z5-U5</f>
        <v>157.72999999999999</v>
      </c>
      <c r="AB5" s="44">
        <v>2.9</v>
      </c>
      <c r="AC5" s="44"/>
      <c r="AD5" s="44">
        <f>W5-AA5</f>
        <v>3.210000000000008</v>
      </c>
      <c r="AE5" s="44"/>
    </row>
    <row r="6" spans="1:31" x14ac:dyDescent="0.25">
      <c r="A6" s="29"/>
      <c r="B6" s="9"/>
      <c r="C6" s="9"/>
      <c r="D6" s="9"/>
      <c r="E6" s="9"/>
      <c r="F6" s="9"/>
      <c r="G6" s="9"/>
      <c r="H6" s="11"/>
      <c r="I6" s="9"/>
      <c r="J6" s="9"/>
      <c r="M6" s="33" t="s">
        <v>1</v>
      </c>
      <c r="N6" s="34">
        <v>190</v>
      </c>
      <c r="O6" s="35">
        <v>39.15</v>
      </c>
      <c r="P6" s="35">
        <v>350</v>
      </c>
      <c r="Q6" s="35">
        <v>2.8E-3</v>
      </c>
      <c r="R6" s="35">
        <v>0.77100000000000002</v>
      </c>
      <c r="S6" s="35">
        <v>0.53</v>
      </c>
      <c r="T6" s="36">
        <f>S6*P6/1000</f>
        <v>0.1855</v>
      </c>
      <c r="U6" s="36">
        <f t="shared" ref="U6:U17" si="0">Q6*N6</f>
        <v>0.53200000000000003</v>
      </c>
      <c r="V6" s="37">
        <v>160.94</v>
      </c>
      <c r="W6" s="37">
        <v>160.68</v>
      </c>
      <c r="X6" s="36">
        <f t="shared" ref="X6:X17" si="1">Z6+T6</f>
        <v>157.91549999999998</v>
      </c>
      <c r="Y6" s="36">
        <f t="shared" ref="Y6:Y17" si="2">AA6+T6</f>
        <v>157.38349999999997</v>
      </c>
      <c r="Z6" s="36">
        <f t="shared" ref="Z6:Z17" si="3">V6-AB6</f>
        <v>157.72999999999999</v>
      </c>
      <c r="AA6" s="36">
        <f t="shared" ref="AA6:AA17" si="4">Z6-U6</f>
        <v>157.19799999999998</v>
      </c>
      <c r="AB6" s="44">
        <v>3.21</v>
      </c>
      <c r="AC6" s="44"/>
      <c r="AD6" s="44">
        <f t="shared" ref="AD6:AD17" si="5">W6-AA6</f>
        <v>3.4820000000000277</v>
      </c>
      <c r="AE6" s="44"/>
    </row>
    <row r="7" spans="1:31" x14ac:dyDescent="0.25">
      <c r="A7" s="29"/>
      <c r="B7" s="9"/>
      <c r="C7" s="9"/>
      <c r="D7" s="9"/>
      <c r="E7" s="9"/>
      <c r="F7" s="9"/>
      <c r="G7" s="9"/>
      <c r="H7" s="11"/>
      <c r="I7" s="9"/>
      <c r="J7" s="9"/>
      <c r="M7" s="33" t="s">
        <v>2</v>
      </c>
      <c r="N7" s="38">
        <v>180</v>
      </c>
      <c r="O7" s="35">
        <v>55.74</v>
      </c>
      <c r="P7" s="38">
        <v>350</v>
      </c>
      <c r="Q7" s="35">
        <v>2.8E-3</v>
      </c>
      <c r="R7" s="35">
        <v>0.83099999999999996</v>
      </c>
      <c r="S7" s="35">
        <v>0.66</v>
      </c>
      <c r="T7" s="36">
        <f t="shared" ref="T7" si="6">S7*P7/1000</f>
        <v>0.23100000000000001</v>
      </c>
      <c r="U7" s="36">
        <f t="shared" si="0"/>
        <v>0.504</v>
      </c>
      <c r="V7" s="37">
        <v>160.94</v>
      </c>
      <c r="W7" s="37">
        <v>160.41999999999999</v>
      </c>
      <c r="X7" s="36">
        <f t="shared" si="1"/>
        <v>157.691</v>
      </c>
      <c r="Y7" s="36">
        <f t="shared" si="2"/>
        <v>157.18700000000001</v>
      </c>
      <c r="Z7" s="36">
        <f t="shared" si="3"/>
        <v>157.46</v>
      </c>
      <c r="AA7" s="36">
        <f t="shared" si="4"/>
        <v>156.95600000000002</v>
      </c>
      <c r="AB7" s="44">
        <v>3.48</v>
      </c>
      <c r="AC7" s="44"/>
      <c r="AD7" s="44">
        <f t="shared" si="5"/>
        <v>3.4639999999999702</v>
      </c>
      <c r="AE7" s="44"/>
    </row>
    <row r="8" spans="1:31" x14ac:dyDescent="0.25">
      <c r="A8" s="29"/>
      <c r="B8" s="9"/>
      <c r="C8" s="9"/>
      <c r="D8" s="9"/>
      <c r="E8" s="9"/>
      <c r="F8" s="9"/>
      <c r="G8" s="9"/>
      <c r="H8" s="11"/>
      <c r="I8" s="9"/>
      <c r="J8" s="9"/>
      <c r="M8" s="33" t="s">
        <v>3</v>
      </c>
      <c r="N8" s="38">
        <v>131</v>
      </c>
      <c r="O8" s="35">
        <v>62.26</v>
      </c>
      <c r="P8" s="35">
        <v>400</v>
      </c>
      <c r="Q8" s="35">
        <v>2.5000000000000001E-3</v>
      </c>
      <c r="R8" s="37">
        <v>0.82099999999999995</v>
      </c>
      <c r="S8" s="35">
        <v>0.59</v>
      </c>
      <c r="T8" s="36">
        <f t="shared" ref="T8:T17" si="7">S8*P8/1000</f>
        <v>0.23599999999999999</v>
      </c>
      <c r="U8" s="36">
        <f t="shared" si="0"/>
        <v>0.32750000000000001</v>
      </c>
      <c r="V8" s="37">
        <v>160.41999999999999</v>
      </c>
      <c r="W8" s="37">
        <v>160.21</v>
      </c>
      <c r="X8" s="36">
        <f t="shared" si="1"/>
        <v>157.19599999999997</v>
      </c>
      <c r="Y8" s="36">
        <f t="shared" si="2"/>
        <v>156.86849999999998</v>
      </c>
      <c r="Z8" s="36">
        <f t="shared" si="3"/>
        <v>156.95999999999998</v>
      </c>
      <c r="AA8" s="36">
        <f t="shared" si="4"/>
        <v>156.63249999999999</v>
      </c>
      <c r="AB8" s="44">
        <v>3.46</v>
      </c>
      <c r="AC8" s="44"/>
      <c r="AD8" s="44">
        <f t="shared" si="5"/>
        <v>3.5775000000000148</v>
      </c>
      <c r="AE8" s="44"/>
    </row>
    <row r="9" spans="1:31" x14ac:dyDescent="0.25">
      <c r="A9" s="29"/>
      <c r="B9" s="9"/>
      <c r="C9" s="9"/>
      <c r="D9" s="9"/>
      <c r="E9" s="9"/>
      <c r="F9" s="9"/>
      <c r="G9" s="9"/>
      <c r="H9" s="11"/>
      <c r="I9" s="9"/>
      <c r="J9" s="9"/>
      <c r="M9" s="33" t="s">
        <v>4</v>
      </c>
      <c r="N9" s="38">
        <v>122</v>
      </c>
      <c r="O9" s="35">
        <v>80.98</v>
      </c>
      <c r="P9" s="35">
        <v>450</v>
      </c>
      <c r="Q9" s="35">
        <v>2.2000000000000001E-3</v>
      </c>
      <c r="R9" s="37">
        <v>0.83699999999999997</v>
      </c>
      <c r="S9" s="35">
        <v>0.59</v>
      </c>
      <c r="T9" s="36">
        <f t="shared" si="7"/>
        <v>0.26550000000000001</v>
      </c>
      <c r="U9" s="36">
        <f t="shared" si="0"/>
        <v>0.26840000000000003</v>
      </c>
      <c r="V9" s="37">
        <v>160.21</v>
      </c>
      <c r="W9" s="37">
        <v>159.91999999999999</v>
      </c>
      <c r="X9" s="36">
        <f t="shared" si="1"/>
        <v>156.8955</v>
      </c>
      <c r="Y9" s="36">
        <f t="shared" si="2"/>
        <v>156.62709999999998</v>
      </c>
      <c r="Z9" s="36">
        <f t="shared" si="3"/>
        <v>156.63</v>
      </c>
      <c r="AA9" s="36">
        <f t="shared" si="4"/>
        <v>156.36159999999998</v>
      </c>
      <c r="AB9" s="44">
        <v>3.58</v>
      </c>
      <c r="AC9" s="44"/>
      <c r="AD9" s="44">
        <f t="shared" si="5"/>
        <v>3.558400000000006</v>
      </c>
      <c r="AE9" s="44"/>
    </row>
    <row r="10" spans="1:31" x14ac:dyDescent="0.25">
      <c r="A10" s="29"/>
      <c r="B10" s="9"/>
      <c r="C10" s="9"/>
      <c r="D10" s="9"/>
      <c r="E10" s="9"/>
      <c r="F10" s="9"/>
      <c r="G10" s="9"/>
      <c r="H10" s="11"/>
      <c r="I10" s="9"/>
      <c r="J10" s="9"/>
      <c r="M10" s="33" t="s">
        <v>5</v>
      </c>
      <c r="N10" s="38">
        <v>127</v>
      </c>
      <c r="O10" s="35">
        <v>102.37</v>
      </c>
      <c r="P10" s="35">
        <v>450</v>
      </c>
      <c r="Q10" s="35">
        <v>2.2000000000000001E-3</v>
      </c>
      <c r="R10" s="37">
        <v>0.876</v>
      </c>
      <c r="S10" s="35">
        <v>0.69</v>
      </c>
      <c r="T10" s="36">
        <f t="shared" si="7"/>
        <v>0.3105</v>
      </c>
      <c r="U10" s="36">
        <f t="shared" si="0"/>
        <v>0.27940000000000004</v>
      </c>
      <c r="V10" s="37">
        <v>159.91999999999999</v>
      </c>
      <c r="W10" s="37">
        <v>159.34</v>
      </c>
      <c r="X10" s="36">
        <f t="shared" si="1"/>
        <v>156.67049999999998</v>
      </c>
      <c r="Y10" s="36">
        <f t="shared" si="2"/>
        <v>156.39109999999997</v>
      </c>
      <c r="Z10" s="36">
        <f t="shared" si="3"/>
        <v>156.35999999999999</v>
      </c>
      <c r="AA10" s="36">
        <f t="shared" si="4"/>
        <v>156.08059999999998</v>
      </c>
      <c r="AB10" s="44">
        <v>3.56</v>
      </c>
      <c r="AC10" s="44"/>
      <c r="AD10" s="44">
        <f t="shared" si="5"/>
        <v>3.2594000000000278</v>
      </c>
      <c r="AE10" s="44"/>
    </row>
    <row r="11" spans="1:31" x14ac:dyDescent="0.25">
      <c r="A11" s="29"/>
      <c r="B11" s="9"/>
      <c r="C11" s="9"/>
      <c r="D11" s="9"/>
      <c r="E11" s="9"/>
      <c r="F11" s="9"/>
      <c r="G11" s="9"/>
      <c r="H11" s="11"/>
      <c r="I11" s="9"/>
      <c r="J11" s="9"/>
      <c r="M11" s="33" t="s">
        <v>6</v>
      </c>
      <c r="N11" s="38">
        <v>90</v>
      </c>
      <c r="O11" s="35">
        <v>111.24</v>
      </c>
      <c r="P11" s="35">
        <v>500</v>
      </c>
      <c r="Q11" s="35">
        <v>2E-3</v>
      </c>
      <c r="R11" s="37">
        <v>0.87</v>
      </c>
      <c r="S11" s="35">
        <v>0.63</v>
      </c>
      <c r="T11" s="36">
        <f t="shared" si="7"/>
        <v>0.315</v>
      </c>
      <c r="U11" s="36">
        <f t="shared" si="0"/>
        <v>0.18</v>
      </c>
      <c r="V11" s="37">
        <v>159.34</v>
      </c>
      <c r="W11" s="37">
        <v>159.02000000000001</v>
      </c>
      <c r="X11" s="36">
        <f t="shared" si="1"/>
        <v>156.39500000000001</v>
      </c>
      <c r="Y11" s="36">
        <f t="shared" si="2"/>
        <v>156.215</v>
      </c>
      <c r="Z11" s="36">
        <f t="shared" si="3"/>
        <v>156.08000000000001</v>
      </c>
      <c r="AA11" s="36">
        <f t="shared" si="4"/>
        <v>155.9</v>
      </c>
      <c r="AB11" s="44">
        <v>3.26</v>
      </c>
      <c r="AC11" s="44"/>
      <c r="AD11" s="44">
        <f t="shared" si="5"/>
        <v>3.1200000000000045</v>
      </c>
      <c r="AE11" s="44"/>
    </row>
    <row r="12" spans="1:31" x14ac:dyDescent="0.25">
      <c r="A12" s="29"/>
      <c r="B12" s="9"/>
      <c r="C12" s="9"/>
      <c r="D12" s="9"/>
      <c r="E12" s="9"/>
      <c r="F12" s="9"/>
      <c r="G12" s="9"/>
      <c r="H12" s="11"/>
      <c r="I12" s="9"/>
      <c r="J12" s="9"/>
      <c r="M12" s="33" t="s">
        <v>7</v>
      </c>
      <c r="N12" s="38">
        <v>86</v>
      </c>
      <c r="O12" s="35">
        <v>111.24</v>
      </c>
      <c r="P12" s="35">
        <v>500</v>
      </c>
      <c r="Q12" s="35">
        <v>2E-3</v>
      </c>
      <c r="R12" s="37">
        <v>0.87</v>
      </c>
      <c r="S12" s="35">
        <v>0.63</v>
      </c>
      <c r="T12" s="36">
        <f t="shared" si="7"/>
        <v>0.315</v>
      </c>
      <c r="U12" s="36">
        <f t="shared" si="0"/>
        <v>0.17200000000000001</v>
      </c>
      <c r="V12" s="37">
        <v>159.02000000000001</v>
      </c>
      <c r="W12" s="37">
        <v>159.03</v>
      </c>
      <c r="X12" s="36">
        <f t="shared" si="1"/>
        <v>156.215</v>
      </c>
      <c r="Y12" s="36">
        <f t="shared" si="2"/>
        <v>156.04300000000001</v>
      </c>
      <c r="Z12" s="36">
        <f t="shared" si="3"/>
        <v>155.9</v>
      </c>
      <c r="AA12" s="36">
        <f t="shared" si="4"/>
        <v>155.72800000000001</v>
      </c>
      <c r="AB12" s="44">
        <v>3.12</v>
      </c>
      <c r="AC12" s="44"/>
      <c r="AD12" s="44">
        <f t="shared" si="5"/>
        <v>3.3019999999999925</v>
      </c>
      <c r="AE12" s="44"/>
    </row>
    <row r="13" spans="1:31" x14ac:dyDescent="0.25">
      <c r="A13" s="29"/>
      <c r="B13" s="9"/>
      <c r="C13" s="9"/>
      <c r="D13" s="9"/>
      <c r="E13" s="9"/>
      <c r="F13" s="9"/>
      <c r="G13" s="9"/>
      <c r="H13" s="11"/>
      <c r="I13" s="9"/>
      <c r="J13" s="9"/>
      <c r="M13" s="33" t="s">
        <v>8</v>
      </c>
      <c r="N13" s="38">
        <v>398</v>
      </c>
      <c r="O13" s="35">
        <v>116.03</v>
      </c>
      <c r="P13" s="35">
        <v>500</v>
      </c>
      <c r="Q13" s="35">
        <v>2E-3</v>
      </c>
      <c r="R13" s="37">
        <v>0.875</v>
      </c>
      <c r="S13" s="35">
        <v>0.64</v>
      </c>
      <c r="T13" s="36">
        <f t="shared" si="7"/>
        <v>0.32</v>
      </c>
      <c r="U13" s="36">
        <f t="shared" si="0"/>
        <v>0.79600000000000004</v>
      </c>
      <c r="V13" s="37">
        <v>159.03</v>
      </c>
      <c r="W13" s="37">
        <v>159.5</v>
      </c>
      <c r="X13" s="36">
        <f t="shared" si="1"/>
        <v>156.04999999999998</v>
      </c>
      <c r="Y13" s="36">
        <f t="shared" si="2"/>
        <v>155.25399999999999</v>
      </c>
      <c r="Z13" s="36">
        <f t="shared" si="3"/>
        <v>155.72999999999999</v>
      </c>
      <c r="AA13" s="36">
        <f t="shared" si="4"/>
        <v>154.934</v>
      </c>
      <c r="AB13" s="44">
        <v>3.3</v>
      </c>
      <c r="AC13" s="44"/>
      <c r="AD13" s="44">
        <f t="shared" si="5"/>
        <v>4.5660000000000025</v>
      </c>
      <c r="AE13" s="44"/>
    </row>
    <row r="14" spans="1:31" x14ac:dyDescent="0.25">
      <c r="A14" s="29"/>
      <c r="B14" s="9"/>
      <c r="C14" s="9"/>
      <c r="D14" s="9"/>
      <c r="E14" s="9"/>
      <c r="F14" s="9"/>
      <c r="G14" s="9"/>
      <c r="H14" s="11"/>
      <c r="I14" s="9"/>
      <c r="J14" s="9"/>
      <c r="M14" s="33" t="s">
        <v>9</v>
      </c>
      <c r="N14" s="38">
        <v>189</v>
      </c>
      <c r="O14" s="35">
        <v>196.86</v>
      </c>
      <c r="P14" s="35">
        <v>600</v>
      </c>
      <c r="Q14" s="35">
        <v>1.6999999999999999E-3</v>
      </c>
      <c r="R14" s="37">
        <v>0.92500000000000004</v>
      </c>
      <c r="S14" s="35">
        <v>0.71</v>
      </c>
      <c r="T14" s="36">
        <f t="shared" si="7"/>
        <v>0.42599999999999999</v>
      </c>
      <c r="U14" s="36">
        <f t="shared" si="0"/>
        <v>0.32129999999999997</v>
      </c>
      <c r="V14" s="37">
        <v>159.5</v>
      </c>
      <c r="W14" s="37">
        <v>159.46</v>
      </c>
      <c r="X14" s="36">
        <f t="shared" si="1"/>
        <v>155.35599999999999</v>
      </c>
      <c r="Y14" s="36">
        <f t="shared" si="2"/>
        <v>155.03469999999999</v>
      </c>
      <c r="Z14" s="36">
        <f t="shared" si="3"/>
        <v>154.93</v>
      </c>
      <c r="AA14" s="36">
        <f t="shared" si="4"/>
        <v>154.6087</v>
      </c>
      <c r="AB14" s="44">
        <v>4.57</v>
      </c>
      <c r="AC14" s="44"/>
      <c r="AD14" s="44">
        <f t="shared" si="5"/>
        <v>4.851300000000009</v>
      </c>
      <c r="AE14" s="44"/>
    </row>
    <row r="15" spans="1:31" x14ac:dyDescent="0.25">
      <c r="A15" s="29"/>
      <c r="B15" s="9"/>
      <c r="C15" s="9"/>
      <c r="D15" s="9"/>
      <c r="E15" s="9"/>
      <c r="F15" s="9"/>
      <c r="G15" s="9"/>
      <c r="H15" s="11"/>
      <c r="I15" s="9"/>
      <c r="J15" s="9"/>
      <c r="M15" s="33" t="s">
        <v>10</v>
      </c>
      <c r="N15" s="38">
        <v>187</v>
      </c>
      <c r="O15" s="35">
        <v>210.1</v>
      </c>
      <c r="P15" s="35">
        <v>600</v>
      </c>
      <c r="Q15" s="35">
        <v>1.6999999999999999E-3</v>
      </c>
      <c r="R15" s="37">
        <v>0.93400000000000005</v>
      </c>
      <c r="S15" s="35">
        <v>0.75</v>
      </c>
      <c r="T15" s="36">
        <f t="shared" si="7"/>
        <v>0.45</v>
      </c>
      <c r="U15" s="36">
        <f t="shared" si="0"/>
        <v>0.31789999999999996</v>
      </c>
      <c r="V15" s="37">
        <v>159.46</v>
      </c>
      <c r="W15" s="37">
        <v>159.47</v>
      </c>
      <c r="X15" s="36">
        <f t="shared" si="1"/>
        <v>155.06</v>
      </c>
      <c r="Y15" s="36">
        <f t="shared" si="2"/>
        <v>154.74209999999999</v>
      </c>
      <c r="Z15" s="36">
        <f t="shared" si="3"/>
        <v>154.61000000000001</v>
      </c>
      <c r="AA15" s="36">
        <f t="shared" si="4"/>
        <v>154.2921</v>
      </c>
      <c r="AB15" s="44">
        <v>4.8499999999999996</v>
      </c>
      <c r="AC15" s="44"/>
      <c r="AD15" s="44">
        <f t="shared" si="5"/>
        <v>5.177899999999994</v>
      </c>
      <c r="AE15" s="44"/>
    </row>
    <row r="16" spans="1:31" x14ac:dyDescent="0.25">
      <c r="A16" s="29"/>
      <c r="B16" s="9"/>
      <c r="C16" s="9"/>
      <c r="D16" s="9"/>
      <c r="E16" s="9"/>
      <c r="F16" s="9"/>
      <c r="G16" s="9"/>
      <c r="H16" s="11"/>
      <c r="I16" s="9"/>
      <c r="J16" s="9"/>
      <c r="M16" s="33" t="s">
        <v>58</v>
      </c>
      <c r="N16" s="38">
        <v>326</v>
      </c>
      <c r="O16" s="35">
        <v>229.2</v>
      </c>
      <c r="P16" s="35">
        <v>700</v>
      </c>
      <c r="Q16" s="35">
        <v>1.4E-3</v>
      </c>
      <c r="R16" s="37">
        <v>0.91600000000000004</v>
      </c>
      <c r="S16" s="35">
        <v>0.62</v>
      </c>
      <c r="T16" s="36">
        <f t="shared" si="7"/>
        <v>0.434</v>
      </c>
      <c r="U16" s="36">
        <f t="shared" si="0"/>
        <v>0.45639999999999997</v>
      </c>
      <c r="V16" s="37">
        <v>159.47</v>
      </c>
      <c r="W16" s="37">
        <v>158.87</v>
      </c>
      <c r="X16" s="36">
        <f t="shared" si="1"/>
        <v>154.72399999999999</v>
      </c>
      <c r="Y16" s="36">
        <f t="shared" si="2"/>
        <v>154.26759999999999</v>
      </c>
      <c r="Z16" s="36">
        <f t="shared" si="3"/>
        <v>154.29</v>
      </c>
      <c r="AA16" s="36">
        <f t="shared" si="4"/>
        <v>153.83359999999999</v>
      </c>
      <c r="AB16" s="44">
        <v>5.18</v>
      </c>
      <c r="AC16" s="44"/>
      <c r="AD16" s="44">
        <f t="shared" si="5"/>
        <v>5.0364000000000146</v>
      </c>
      <c r="AE16" s="44"/>
    </row>
    <row r="17" spans="1:31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M17" s="33" t="s">
        <v>59</v>
      </c>
      <c r="N17" s="38">
        <v>135</v>
      </c>
      <c r="O17" s="35">
        <v>787.14</v>
      </c>
      <c r="P17" s="35">
        <v>1100</v>
      </c>
      <c r="Q17" s="35">
        <v>8.9999999999999998E-4</v>
      </c>
      <c r="R17" s="35">
        <v>1.034</v>
      </c>
      <c r="S17" s="35">
        <v>0.75</v>
      </c>
      <c r="T17" s="36">
        <f t="shared" si="7"/>
        <v>0.82499999999999996</v>
      </c>
      <c r="U17" s="36">
        <f t="shared" si="0"/>
        <v>0.1215</v>
      </c>
      <c r="V17" s="35">
        <v>158.87</v>
      </c>
      <c r="W17" s="35">
        <v>159.16</v>
      </c>
      <c r="X17" s="36">
        <f t="shared" si="1"/>
        <v>154.655</v>
      </c>
      <c r="Y17" s="36">
        <f t="shared" si="2"/>
        <v>154.5335</v>
      </c>
      <c r="Z17" s="36">
        <f t="shared" si="3"/>
        <v>153.83000000000001</v>
      </c>
      <c r="AA17" s="36">
        <f t="shared" si="4"/>
        <v>153.70850000000002</v>
      </c>
      <c r="AB17" s="44">
        <v>5.04</v>
      </c>
      <c r="AC17" s="44"/>
      <c r="AD17" s="44">
        <f t="shared" si="5"/>
        <v>5.4514999999999816</v>
      </c>
      <c r="AE17" s="44"/>
    </row>
    <row r="18" spans="1:31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pans="1:3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x14ac:dyDescent="0.25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M20" s="47" t="s">
        <v>66</v>
      </c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x14ac:dyDescent="0.25">
      <c r="A21" s="28"/>
      <c r="B21" s="50"/>
      <c r="C21" s="50"/>
      <c r="D21" s="50"/>
      <c r="E21" s="50"/>
      <c r="F21" s="28"/>
      <c r="G21" s="28"/>
      <c r="H21" s="28"/>
      <c r="I21" s="28"/>
      <c r="J21" s="28"/>
      <c r="K21" s="9"/>
      <c r="M21" s="45" t="s">
        <v>15</v>
      </c>
      <c r="N21" s="45" t="s">
        <v>16</v>
      </c>
      <c r="O21" s="45" t="s">
        <v>17</v>
      </c>
      <c r="P21" s="45" t="s">
        <v>18</v>
      </c>
      <c r="Q21" s="45" t="s">
        <v>19</v>
      </c>
      <c r="R21" s="45" t="s">
        <v>20</v>
      </c>
      <c r="S21" s="49" t="s">
        <v>21</v>
      </c>
      <c r="T21" s="49"/>
      <c r="U21" s="32" t="s">
        <v>24</v>
      </c>
      <c r="V21" s="49" t="s">
        <v>26</v>
      </c>
      <c r="W21" s="49"/>
      <c r="X21" s="49" t="s">
        <v>29</v>
      </c>
      <c r="Y21" s="49"/>
      <c r="Z21" s="49" t="s">
        <v>30</v>
      </c>
      <c r="AA21" s="49"/>
      <c r="AB21" s="49" t="s">
        <v>31</v>
      </c>
      <c r="AC21" s="49"/>
      <c r="AD21" s="49"/>
      <c r="AE21" s="49"/>
    </row>
    <row r="22" spans="1:31" x14ac:dyDescent="0.25">
      <c r="A22" s="28"/>
      <c r="B22" s="28"/>
      <c r="C22" s="28"/>
      <c r="D22" s="28"/>
      <c r="E22" s="28"/>
      <c r="F22" s="50"/>
      <c r="G22" s="50"/>
      <c r="H22" s="28"/>
      <c r="I22" s="50"/>
      <c r="J22" s="50"/>
      <c r="K22" s="9"/>
      <c r="M22" s="46"/>
      <c r="N22" s="46"/>
      <c r="O22" s="46"/>
      <c r="P22" s="46"/>
      <c r="Q22" s="46"/>
      <c r="R22" s="46"/>
      <c r="S22" s="32" t="s">
        <v>22</v>
      </c>
      <c r="T22" s="32" t="s">
        <v>23</v>
      </c>
      <c r="U22" s="32" t="s">
        <v>25</v>
      </c>
      <c r="V22" s="32" t="s">
        <v>27</v>
      </c>
      <c r="W22" s="32" t="s">
        <v>28</v>
      </c>
      <c r="X22" s="32" t="s">
        <v>27</v>
      </c>
      <c r="Y22" s="32" t="s">
        <v>28</v>
      </c>
      <c r="Z22" s="32" t="s">
        <v>27</v>
      </c>
      <c r="AA22" s="32" t="s">
        <v>28</v>
      </c>
      <c r="AB22" s="49" t="s">
        <v>27</v>
      </c>
      <c r="AC22" s="49"/>
      <c r="AD22" s="49" t="s">
        <v>28</v>
      </c>
      <c r="AE22" s="49"/>
    </row>
    <row r="23" spans="1:3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M23" s="32">
        <v>1</v>
      </c>
      <c r="N23" s="32">
        <v>2</v>
      </c>
      <c r="O23" s="32">
        <v>3</v>
      </c>
      <c r="P23" s="32">
        <v>4</v>
      </c>
      <c r="Q23" s="32">
        <v>5</v>
      </c>
      <c r="R23" s="32">
        <v>6</v>
      </c>
      <c r="S23" s="32">
        <v>7</v>
      </c>
      <c r="T23" s="32">
        <v>8</v>
      </c>
      <c r="U23" s="32">
        <v>9</v>
      </c>
      <c r="V23" s="32">
        <v>10</v>
      </c>
      <c r="W23" s="32">
        <v>11</v>
      </c>
      <c r="X23" s="32">
        <v>12</v>
      </c>
      <c r="Y23" s="32">
        <v>13</v>
      </c>
      <c r="Z23" s="32">
        <v>14</v>
      </c>
      <c r="AA23" s="32">
        <v>15</v>
      </c>
      <c r="AB23" s="49">
        <v>16</v>
      </c>
      <c r="AC23" s="49"/>
      <c r="AD23" s="49">
        <v>17</v>
      </c>
      <c r="AE23" s="49"/>
    </row>
    <row r="24" spans="1:3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M24" s="40" t="s">
        <v>11</v>
      </c>
      <c r="N24" s="34">
        <v>100</v>
      </c>
      <c r="O24" s="34">
        <v>378.6</v>
      </c>
      <c r="P24" s="34">
        <v>800</v>
      </c>
      <c r="Q24" s="34">
        <v>1.1999999999999999E-3</v>
      </c>
      <c r="R24" s="34">
        <v>0.97599999999999998</v>
      </c>
      <c r="S24" s="34">
        <v>0.73</v>
      </c>
      <c r="T24" s="39">
        <f>S24*P24/1000</f>
        <v>0.58399999999999996</v>
      </c>
      <c r="U24" s="39">
        <f>Q24*N24</f>
        <v>0.12</v>
      </c>
      <c r="V24" s="34">
        <v>159.47</v>
      </c>
      <c r="W24" s="34">
        <v>159.54</v>
      </c>
      <c r="X24" s="39">
        <f>Z24+T24</f>
        <v>156.75399999999999</v>
      </c>
      <c r="Y24" s="39">
        <f>AA24+T24</f>
        <v>156.63399999999999</v>
      </c>
      <c r="Z24" s="34">
        <f>V24-AB24</f>
        <v>156.16999999999999</v>
      </c>
      <c r="AA24" s="34">
        <f>Z24-U24</f>
        <v>156.04999999999998</v>
      </c>
      <c r="AB24" s="52">
        <v>3.3</v>
      </c>
      <c r="AC24" s="52"/>
      <c r="AD24" s="52">
        <f>W24-AA24</f>
        <v>3.4900000000000091</v>
      </c>
      <c r="AE24" s="52"/>
    </row>
    <row r="25" spans="1:3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M25" s="40" t="s">
        <v>12</v>
      </c>
      <c r="N25" s="34">
        <v>188</v>
      </c>
      <c r="O25" s="34">
        <v>394.59</v>
      </c>
      <c r="P25" s="34">
        <v>800</v>
      </c>
      <c r="Q25" s="34">
        <v>1.1999999999999999E-3</v>
      </c>
      <c r="R25" s="34">
        <v>0.98</v>
      </c>
      <c r="S25" s="34">
        <v>0.73</v>
      </c>
      <c r="T25" s="39">
        <f t="shared" ref="T25:T28" si="8">S25*P25/1000</f>
        <v>0.58399999999999996</v>
      </c>
      <c r="U25" s="39">
        <f t="shared" ref="U25:U28" si="9">Q25*N25</f>
        <v>0.22559999999999997</v>
      </c>
      <c r="V25" s="34">
        <v>159.54</v>
      </c>
      <c r="W25" s="34">
        <v>159.58000000000001</v>
      </c>
      <c r="X25" s="39">
        <f t="shared" ref="X25:X28" si="10">Z25+T25</f>
        <v>156.63399999999999</v>
      </c>
      <c r="Y25" s="39">
        <f t="shared" ref="Y25:Y28" si="11">AA25+T25</f>
        <v>156.4084</v>
      </c>
      <c r="Z25" s="34">
        <f t="shared" ref="Z25:Z28" si="12">V25-AB25</f>
        <v>156.04999999999998</v>
      </c>
      <c r="AA25" s="34">
        <f t="shared" ref="AA25:AA28" si="13">Z25-U25</f>
        <v>155.8244</v>
      </c>
      <c r="AB25" s="44">
        <v>3.49</v>
      </c>
      <c r="AC25" s="44"/>
      <c r="AD25" s="44">
        <f t="shared" ref="AD25:AD28" si="14">W25-AA25</f>
        <v>3.7556000000000154</v>
      </c>
      <c r="AE25" s="44"/>
    </row>
    <row r="26" spans="1:31" x14ac:dyDescent="0.25">
      <c r="A26" s="9"/>
      <c r="B26" s="9"/>
      <c r="C26" s="9"/>
      <c r="D26" s="9"/>
      <c r="E26" s="9"/>
      <c r="F26" s="9"/>
      <c r="G26" s="9"/>
      <c r="H26" s="11"/>
      <c r="I26" s="9"/>
      <c r="J26" s="9"/>
      <c r="M26" s="40" t="s">
        <v>13</v>
      </c>
      <c r="N26" s="34">
        <v>187</v>
      </c>
      <c r="O26" s="34">
        <v>406.66</v>
      </c>
      <c r="P26" s="34">
        <v>900</v>
      </c>
      <c r="Q26" s="34">
        <v>1.1000000000000001E-3</v>
      </c>
      <c r="R26" s="34">
        <v>0.96499999999999997</v>
      </c>
      <c r="S26" s="34">
        <v>0.64</v>
      </c>
      <c r="T26" s="39">
        <f t="shared" si="8"/>
        <v>0.57599999999999996</v>
      </c>
      <c r="U26" s="39">
        <f t="shared" si="9"/>
        <v>0.20570000000000002</v>
      </c>
      <c r="V26" s="34">
        <v>159.58000000000001</v>
      </c>
      <c r="W26" s="34">
        <v>159.65</v>
      </c>
      <c r="X26" s="39">
        <f t="shared" si="10"/>
        <v>156.39600000000002</v>
      </c>
      <c r="Y26" s="39">
        <f t="shared" si="11"/>
        <v>156.19030000000001</v>
      </c>
      <c r="Z26" s="34">
        <f t="shared" si="12"/>
        <v>155.82000000000002</v>
      </c>
      <c r="AA26" s="34">
        <f t="shared" si="13"/>
        <v>155.61430000000001</v>
      </c>
      <c r="AB26" s="44">
        <v>3.76</v>
      </c>
      <c r="AC26" s="44"/>
      <c r="AD26" s="44">
        <f t="shared" si="14"/>
        <v>4.0356999999999914</v>
      </c>
      <c r="AE26" s="44"/>
    </row>
    <row r="27" spans="1:31" x14ac:dyDescent="0.25">
      <c r="A27" s="9"/>
      <c r="B27" s="9"/>
      <c r="C27" s="9"/>
      <c r="D27" s="9"/>
      <c r="E27" s="9"/>
      <c r="F27" s="9"/>
      <c r="G27" s="9"/>
      <c r="H27" s="11"/>
      <c r="I27" s="9"/>
      <c r="J27" s="9"/>
      <c r="M27" s="40" t="s">
        <v>14</v>
      </c>
      <c r="N27" s="34">
        <v>118</v>
      </c>
      <c r="O27" s="34">
        <v>453.27</v>
      </c>
      <c r="P27" s="34">
        <v>900</v>
      </c>
      <c r="Q27" s="34">
        <v>1.1000000000000001E-3</v>
      </c>
      <c r="R27" s="34">
        <v>0.98399999999999999</v>
      </c>
      <c r="S27" s="34">
        <v>0.69</v>
      </c>
      <c r="T27" s="39">
        <f t="shared" si="8"/>
        <v>0.621</v>
      </c>
      <c r="U27" s="39">
        <f t="shared" si="9"/>
        <v>0.1298</v>
      </c>
      <c r="V27" s="34">
        <v>159.65</v>
      </c>
      <c r="W27" s="34">
        <v>159.69999999999999</v>
      </c>
      <c r="X27" s="39">
        <f t="shared" si="10"/>
        <v>156.23100000000002</v>
      </c>
      <c r="Y27" s="39">
        <f t="shared" si="11"/>
        <v>156.10120000000003</v>
      </c>
      <c r="Z27" s="34">
        <f t="shared" si="12"/>
        <v>155.61000000000001</v>
      </c>
      <c r="AA27" s="34">
        <f t="shared" si="13"/>
        <v>155.48020000000002</v>
      </c>
      <c r="AB27" s="44">
        <v>4.04</v>
      </c>
      <c r="AC27" s="44"/>
      <c r="AD27" s="44">
        <f t="shared" si="14"/>
        <v>4.2197999999999638</v>
      </c>
      <c r="AE27" s="44"/>
    </row>
    <row r="28" spans="1:31" x14ac:dyDescent="0.25">
      <c r="A28" s="9"/>
      <c r="B28" s="9"/>
      <c r="C28" s="9"/>
      <c r="D28" s="9"/>
      <c r="E28" s="9"/>
      <c r="F28" s="9"/>
      <c r="G28" s="9"/>
      <c r="H28" s="11"/>
      <c r="I28" s="9"/>
      <c r="J28" s="9"/>
      <c r="M28" s="41" t="s">
        <v>60</v>
      </c>
      <c r="N28" s="38">
        <v>488</v>
      </c>
      <c r="O28" s="38">
        <v>459.62</v>
      </c>
      <c r="P28" s="38">
        <v>900</v>
      </c>
      <c r="Q28" s="38">
        <v>1.1000000000000001E-3</v>
      </c>
      <c r="R28" s="38">
        <v>0.98399999999999999</v>
      </c>
      <c r="S28" s="38">
        <v>0.69</v>
      </c>
      <c r="T28" s="39">
        <f t="shared" si="8"/>
        <v>0.621</v>
      </c>
      <c r="U28" s="39">
        <f t="shared" si="9"/>
        <v>0.53680000000000005</v>
      </c>
      <c r="V28" s="38">
        <v>159.69999999999999</v>
      </c>
      <c r="W28" s="38">
        <v>159</v>
      </c>
      <c r="X28" s="39">
        <f t="shared" si="10"/>
        <v>156.101</v>
      </c>
      <c r="Y28" s="39">
        <f t="shared" si="11"/>
        <v>155.5642</v>
      </c>
      <c r="Z28" s="34">
        <f t="shared" si="12"/>
        <v>155.47999999999999</v>
      </c>
      <c r="AA28" s="34">
        <f t="shared" si="13"/>
        <v>154.94319999999999</v>
      </c>
      <c r="AB28" s="44">
        <v>4.22</v>
      </c>
      <c r="AC28" s="44"/>
      <c r="AD28" s="44">
        <f t="shared" si="14"/>
        <v>4.0568000000000097</v>
      </c>
      <c r="AE28" s="44"/>
    </row>
    <row r="29" spans="1:31" x14ac:dyDescent="0.25">
      <c r="A29" s="9"/>
      <c r="B29" s="9"/>
      <c r="C29" s="9"/>
      <c r="D29" s="9"/>
      <c r="E29" s="9"/>
      <c r="F29" s="9"/>
      <c r="G29" s="9"/>
      <c r="H29" s="11"/>
      <c r="I29" s="9"/>
      <c r="J29" s="9"/>
      <c r="M29" s="30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1:3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1" x14ac:dyDescent="0.25">
      <c r="A31" s="28"/>
      <c r="B31" s="50"/>
      <c r="C31" s="50"/>
      <c r="D31" s="50"/>
      <c r="E31" s="50"/>
      <c r="F31" s="28"/>
      <c r="G31" s="28"/>
      <c r="H31" s="28"/>
      <c r="I31" s="28"/>
      <c r="J31" s="28"/>
      <c r="M31" s="47" t="s">
        <v>67</v>
      </c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</row>
    <row r="32" spans="1:31" x14ac:dyDescent="0.25">
      <c r="A32" s="28"/>
      <c r="B32" s="28"/>
      <c r="C32" s="28"/>
      <c r="D32" s="28"/>
      <c r="E32" s="28"/>
      <c r="F32" s="50"/>
      <c r="G32" s="50"/>
      <c r="H32" s="28"/>
      <c r="I32" s="50"/>
      <c r="J32" s="50"/>
      <c r="M32" s="45" t="s">
        <v>15</v>
      </c>
      <c r="N32" s="45" t="s">
        <v>16</v>
      </c>
      <c r="O32" s="45" t="s">
        <v>17</v>
      </c>
      <c r="P32" s="45" t="s">
        <v>18</v>
      </c>
      <c r="Q32" s="45" t="s">
        <v>19</v>
      </c>
      <c r="R32" s="45" t="s">
        <v>20</v>
      </c>
      <c r="S32" s="49" t="s">
        <v>21</v>
      </c>
      <c r="T32" s="49"/>
      <c r="U32" s="32" t="s">
        <v>24</v>
      </c>
      <c r="V32" s="49" t="s">
        <v>26</v>
      </c>
      <c r="W32" s="49"/>
      <c r="X32" s="49" t="s">
        <v>29</v>
      </c>
      <c r="Y32" s="49"/>
      <c r="Z32" s="49" t="s">
        <v>30</v>
      </c>
      <c r="AA32" s="49"/>
      <c r="AB32" s="49" t="s">
        <v>31</v>
      </c>
      <c r="AC32" s="49"/>
      <c r="AD32" s="49"/>
      <c r="AE32" s="49"/>
    </row>
    <row r="33" spans="1:40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M33" s="46"/>
      <c r="N33" s="46"/>
      <c r="O33" s="46"/>
      <c r="P33" s="46"/>
      <c r="Q33" s="46"/>
      <c r="R33" s="46"/>
      <c r="S33" s="32" t="s">
        <v>22</v>
      </c>
      <c r="T33" s="32" t="s">
        <v>23</v>
      </c>
      <c r="U33" s="32" t="s">
        <v>25</v>
      </c>
      <c r="V33" s="32" t="s">
        <v>27</v>
      </c>
      <c r="W33" s="32" t="s">
        <v>28</v>
      </c>
      <c r="X33" s="32" t="s">
        <v>27</v>
      </c>
      <c r="Y33" s="32" t="s">
        <v>28</v>
      </c>
      <c r="Z33" s="32" t="s">
        <v>27</v>
      </c>
      <c r="AA33" s="32" t="s">
        <v>28</v>
      </c>
      <c r="AB33" s="49" t="s">
        <v>27</v>
      </c>
      <c r="AC33" s="49"/>
      <c r="AD33" s="49" t="s">
        <v>28</v>
      </c>
      <c r="AE33" s="49"/>
    </row>
    <row r="34" spans="1:40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M34" s="32">
        <v>1</v>
      </c>
      <c r="N34" s="32">
        <v>2</v>
      </c>
      <c r="O34" s="32">
        <v>3</v>
      </c>
      <c r="P34" s="32">
        <v>4</v>
      </c>
      <c r="Q34" s="32">
        <v>5</v>
      </c>
      <c r="R34" s="32">
        <v>6</v>
      </c>
      <c r="S34" s="32">
        <v>7</v>
      </c>
      <c r="T34" s="32">
        <v>8</v>
      </c>
      <c r="U34" s="32">
        <v>9</v>
      </c>
      <c r="V34" s="32">
        <v>10</v>
      </c>
      <c r="W34" s="32">
        <v>11</v>
      </c>
      <c r="X34" s="32">
        <v>12</v>
      </c>
      <c r="Y34" s="32">
        <v>13</v>
      </c>
      <c r="Z34" s="32">
        <v>14</v>
      </c>
      <c r="AA34" s="32">
        <v>15</v>
      </c>
      <c r="AB34" s="49">
        <v>16</v>
      </c>
      <c r="AC34" s="49"/>
      <c r="AD34" s="49">
        <v>17</v>
      </c>
      <c r="AE34" s="49"/>
    </row>
    <row r="35" spans="1:4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M35" s="40" t="s">
        <v>61</v>
      </c>
      <c r="N35" s="34">
        <v>297</v>
      </c>
      <c r="O35" s="34">
        <v>19.989999999999998</v>
      </c>
      <c r="P35" s="34">
        <v>250</v>
      </c>
      <c r="Q35" s="34">
        <v>4.0000000000000001E-3</v>
      </c>
      <c r="R35" s="34">
        <v>0.74</v>
      </c>
      <c r="S35" s="34">
        <v>0.55000000000000004</v>
      </c>
      <c r="T35" s="36">
        <f t="shared" ref="T35:T37" si="15">S35*P35/1000</f>
        <v>0.13750000000000001</v>
      </c>
      <c r="U35" s="36">
        <f t="shared" ref="U35:U37" si="16">Q35*N35</f>
        <v>1.1879999999999999</v>
      </c>
      <c r="V35" s="34">
        <v>159.16</v>
      </c>
      <c r="W35" s="34">
        <v>159.41999999999999</v>
      </c>
      <c r="X35" s="36">
        <f t="shared" ref="X35:X37" si="17">Z35+T35</f>
        <v>156.69749999999999</v>
      </c>
      <c r="Y35" s="36">
        <f t="shared" ref="Y35:Y37" si="18">AA35+T35</f>
        <v>155.5095</v>
      </c>
      <c r="Z35" s="39">
        <f t="shared" ref="Z35:Z38" si="19">V35-AB35</f>
        <v>156.56</v>
      </c>
      <c r="AA35" s="39">
        <f t="shared" ref="AA35:AA38" si="20">Z35-U35</f>
        <v>155.37200000000001</v>
      </c>
      <c r="AB35" s="44">
        <v>2.6</v>
      </c>
      <c r="AC35" s="44"/>
      <c r="AD35" s="44">
        <f t="shared" ref="AD35:AD38" si="21">W35-AA35</f>
        <v>4.0479999999999734</v>
      </c>
      <c r="AE35" s="44"/>
    </row>
    <row r="36" spans="1:4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M36" s="40" t="s">
        <v>62</v>
      </c>
      <c r="N36" s="34">
        <v>175</v>
      </c>
      <c r="O36" s="34">
        <v>25.19</v>
      </c>
      <c r="P36" s="34">
        <v>300</v>
      </c>
      <c r="Q36" s="34">
        <v>3.3E-3</v>
      </c>
      <c r="R36" s="34">
        <v>0.73399999999999999</v>
      </c>
      <c r="S36" s="34">
        <v>0.5</v>
      </c>
      <c r="T36" s="36">
        <f t="shared" si="15"/>
        <v>0.15</v>
      </c>
      <c r="U36" s="36">
        <f t="shared" si="16"/>
        <v>0.57750000000000001</v>
      </c>
      <c r="V36" s="34">
        <v>159.41999999999999</v>
      </c>
      <c r="W36" s="34">
        <v>159.56</v>
      </c>
      <c r="X36" s="36">
        <f t="shared" si="17"/>
        <v>155.51999999999998</v>
      </c>
      <c r="Y36" s="36">
        <f t="shared" si="18"/>
        <v>154.9425</v>
      </c>
      <c r="Z36" s="39">
        <f t="shared" si="19"/>
        <v>155.36999999999998</v>
      </c>
      <c r="AA36" s="39">
        <f t="shared" si="20"/>
        <v>154.79249999999999</v>
      </c>
      <c r="AB36" s="44">
        <v>4.05</v>
      </c>
      <c r="AC36" s="44"/>
      <c r="AD36" s="44">
        <f t="shared" si="21"/>
        <v>4.7675000000000125</v>
      </c>
      <c r="AE36" s="44"/>
    </row>
    <row r="37" spans="1:40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M37" s="40" t="s">
        <v>63</v>
      </c>
      <c r="N37" s="34">
        <v>155</v>
      </c>
      <c r="O37" s="34">
        <v>116.79</v>
      </c>
      <c r="P37" s="34">
        <v>500</v>
      </c>
      <c r="Q37" s="34">
        <v>2E-3</v>
      </c>
      <c r="R37" s="34">
        <v>0.879</v>
      </c>
      <c r="S37" s="34">
        <v>0.65</v>
      </c>
      <c r="T37" s="36">
        <f t="shared" si="15"/>
        <v>0.32500000000000001</v>
      </c>
      <c r="U37" s="36">
        <f t="shared" si="16"/>
        <v>0.31</v>
      </c>
      <c r="V37" s="34">
        <v>159.56</v>
      </c>
      <c r="W37" s="34">
        <v>159</v>
      </c>
      <c r="X37" s="36">
        <f t="shared" si="17"/>
        <v>155.11499999999998</v>
      </c>
      <c r="Y37" s="36">
        <f t="shared" si="18"/>
        <v>154.80499999999998</v>
      </c>
      <c r="Z37" s="39">
        <f t="shared" si="19"/>
        <v>154.79</v>
      </c>
      <c r="AA37" s="39">
        <f t="shared" si="20"/>
        <v>154.47999999999999</v>
      </c>
      <c r="AB37" s="44">
        <v>4.7699999999999996</v>
      </c>
      <c r="AC37" s="44"/>
      <c r="AD37" s="44">
        <f t="shared" si="21"/>
        <v>4.5200000000000102</v>
      </c>
      <c r="AE37" s="44"/>
    </row>
    <row r="38" spans="1:40" x14ac:dyDescent="0.25">
      <c r="A38" s="9"/>
      <c r="B38" s="9"/>
      <c r="C38" s="9"/>
      <c r="D38" s="9"/>
      <c r="E38" s="9"/>
      <c r="F38" s="9"/>
      <c r="G38" s="9"/>
      <c r="H38" s="11"/>
      <c r="I38" s="9"/>
      <c r="J38" s="9"/>
      <c r="M38" s="40" t="s">
        <v>64</v>
      </c>
      <c r="N38" s="42">
        <v>568</v>
      </c>
      <c r="O38" s="34">
        <v>566.59</v>
      </c>
      <c r="P38" s="34">
        <v>1000</v>
      </c>
      <c r="Q38" s="34">
        <v>1E-3</v>
      </c>
      <c r="R38" s="34">
        <v>0.998</v>
      </c>
      <c r="S38" s="34">
        <v>0.68</v>
      </c>
      <c r="T38" s="36">
        <f>S38*P38/1000</f>
        <v>0.68</v>
      </c>
      <c r="U38" s="36">
        <f>Q38*N38</f>
        <v>0.56800000000000006</v>
      </c>
      <c r="V38" s="35">
        <v>159</v>
      </c>
      <c r="W38" s="35">
        <v>158.87</v>
      </c>
      <c r="X38" s="36">
        <f>Z38+T38</f>
        <v>155.16</v>
      </c>
      <c r="Y38" s="36">
        <f>AA38+T38</f>
        <v>154.59199999999998</v>
      </c>
      <c r="Z38" s="39">
        <f t="shared" si="19"/>
        <v>154.47999999999999</v>
      </c>
      <c r="AA38" s="39">
        <f t="shared" si="20"/>
        <v>153.91199999999998</v>
      </c>
      <c r="AB38" s="44">
        <v>4.5199999999999996</v>
      </c>
      <c r="AC38" s="44"/>
      <c r="AD38" s="44">
        <f t="shared" si="21"/>
        <v>4.9580000000000268</v>
      </c>
      <c r="AE38" s="44"/>
    </row>
    <row r="39" spans="1:40" x14ac:dyDescent="0.25">
      <c r="A39" s="9"/>
      <c r="B39" s="9"/>
      <c r="C39" s="9"/>
      <c r="D39" s="9"/>
      <c r="E39" s="9"/>
      <c r="F39" s="9"/>
      <c r="G39" s="9"/>
      <c r="H39" s="11"/>
      <c r="I39" s="9"/>
      <c r="J39" s="9"/>
      <c r="L39" s="9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9"/>
      <c r="AE39" s="9"/>
    </row>
    <row r="40" spans="1:4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L40" s="9"/>
      <c r="M40" s="15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AA40" s="13"/>
      <c r="AB40" s="22"/>
      <c r="AC40" s="22"/>
      <c r="AD40" s="22"/>
      <c r="AE40" s="22"/>
      <c r="AG40" s="24"/>
      <c r="AH40" s="24"/>
    </row>
    <row r="41" spans="1:40" x14ac:dyDescent="0.25"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AA41" s="13"/>
      <c r="AB41" s="22"/>
      <c r="AC41" s="22"/>
      <c r="AD41" s="22"/>
      <c r="AE41" s="22"/>
      <c r="AF41" s="22"/>
      <c r="AG41" s="43"/>
      <c r="AH41" s="43"/>
      <c r="AI41" s="22"/>
      <c r="AJ41" s="22"/>
      <c r="AK41" s="22"/>
      <c r="AL41" s="22"/>
      <c r="AM41" s="22"/>
      <c r="AN41" s="22"/>
    </row>
    <row r="42" spans="1:40" x14ac:dyDescent="0.25">
      <c r="C42" s="9"/>
      <c r="D42" s="9"/>
      <c r="E42" s="9"/>
      <c r="F42" s="9"/>
      <c r="G42" s="9"/>
      <c r="H42" s="9"/>
      <c r="I42" s="26"/>
      <c r="J42" s="26"/>
      <c r="L42" s="9"/>
      <c r="Z42" s="16"/>
      <c r="AA42" s="13"/>
      <c r="AB42" s="17"/>
      <c r="AC42" s="17"/>
      <c r="AD42" s="15"/>
      <c r="AE42" s="28"/>
      <c r="AF42" s="28"/>
      <c r="AG42" s="25"/>
      <c r="AH42" s="25"/>
      <c r="AI42" s="28"/>
      <c r="AJ42" s="28"/>
      <c r="AK42" s="22"/>
      <c r="AL42" s="22"/>
      <c r="AM42" s="22"/>
      <c r="AN42" s="22"/>
    </row>
    <row r="43" spans="1:40" ht="15.75" thickBot="1" x14ac:dyDescent="0.3">
      <c r="C43" s="9"/>
      <c r="D43" s="9"/>
      <c r="E43" s="9"/>
      <c r="F43" s="9"/>
      <c r="G43" s="9"/>
      <c r="H43" s="9"/>
      <c r="I43" s="9"/>
      <c r="J43" s="9"/>
      <c r="L43" s="9"/>
      <c r="N43" s="62" t="s">
        <v>42</v>
      </c>
      <c r="O43" s="63"/>
      <c r="P43" s="63"/>
      <c r="Q43" s="63"/>
      <c r="R43" s="63"/>
      <c r="S43" s="63"/>
      <c r="T43" s="63"/>
      <c r="U43" s="62"/>
      <c r="V43" s="63"/>
      <c r="W43" s="31"/>
      <c r="Y43" s="18"/>
      <c r="Z43" s="20"/>
      <c r="AA43" s="9"/>
      <c r="AB43" s="22"/>
      <c r="AC43" s="23"/>
      <c r="AD43" s="23"/>
      <c r="AE43" s="17"/>
      <c r="AF43" s="17"/>
      <c r="AG43" s="25"/>
      <c r="AH43" s="25"/>
      <c r="AI43" s="17"/>
      <c r="AJ43" s="17"/>
      <c r="AK43" s="22"/>
      <c r="AL43" s="22"/>
      <c r="AM43" s="22"/>
      <c r="AN43" s="22"/>
    </row>
    <row r="44" spans="1:40" ht="15.75" thickBot="1" x14ac:dyDescent="0.3">
      <c r="L44" s="9"/>
      <c r="M44" s="24"/>
      <c r="N44" s="45" t="s">
        <v>32</v>
      </c>
      <c r="O44" s="53" t="s">
        <v>16</v>
      </c>
      <c r="P44" s="64" t="s">
        <v>33</v>
      </c>
      <c r="Q44" s="65"/>
      <c r="R44" s="65"/>
      <c r="S44" s="66" t="s">
        <v>36</v>
      </c>
      <c r="T44" s="67" t="s">
        <v>53</v>
      </c>
      <c r="U44" s="66" t="s">
        <v>37</v>
      </c>
      <c r="V44" s="66" t="s">
        <v>38</v>
      </c>
      <c r="W44" s="66" t="s">
        <v>39</v>
      </c>
      <c r="X44" s="24"/>
      <c r="Y44" s="19"/>
      <c r="Z44" s="20"/>
      <c r="AA44" s="9"/>
      <c r="AB44" s="22"/>
      <c r="AC44" s="23"/>
      <c r="AD44" s="23"/>
      <c r="AE44" s="9"/>
      <c r="AF44" s="26"/>
      <c r="AG44" s="9"/>
      <c r="AH44" s="9"/>
      <c r="AI44" s="9"/>
      <c r="AJ44" s="17"/>
      <c r="AK44" s="22"/>
      <c r="AL44" s="22"/>
      <c r="AM44" s="22"/>
      <c r="AN44" s="22"/>
    </row>
    <row r="45" spans="1:40" ht="15.75" thickBot="1" x14ac:dyDescent="0.3">
      <c r="A45" s="14"/>
      <c r="B45" s="14"/>
      <c r="K45" s="14"/>
      <c r="L45" s="9"/>
      <c r="M45" s="24"/>
      <c r="N45" s="46"/>
      <c r="O45" s="54"/>
      <c r="P45" s="56" t="s">
        <v>57</v>
      </c>
      <c r="Q45" s="56" t="s">
        <v>34</v>
      </c>
      <c r="R45" s="67" t="s">
        <v>35</v>
      </c>
      <c r="S45" s="68"/>
      <c r="T45" s="69" t="s">
        <v>54</v>
      </c>
      <c r="U45" s="68"/>
      <c r="V45" s="68"/>
      <c r="W45" s="68"/>
      <c r="X45" s="24"/>
      <c r="Y45" s="18"/>
      <c r="Z45" s="20"/>
      <c r="AA45" s="9"/>
      <c r="AB45" s="22"/>
      <c r="AC45" s="23"/>
      <c r="AD45" s="23"/>
      <c r="AE45" s="22"/>
      <c r="AF45" s="23"/>
      <c r="AJ45" s="17"/>
      <c r="AK45" s="22"/>
      <c r="AL45" s="22"/>
    </row>
    <row r="46" spans="1:40" ht="15.75" thickBot="1" x14ac:dyDescent="0.3">
      <c r="L46" s="9"/>
      <c r="M46" s="24"/>
      <c r="N46" s="55">
        <v>1</v>
      </c>
      <c r="O46" s="56">
        <v>2</v>
      </c>
      <c r="P46" s="70">
        <v>3</v>
      </c>
      <c r="Q46" s="56">
        <v>4</v>
      </c>
      <c r="R46" s="70">
        <v>5</v>
      </c>
      <c r="S46" s="56">
        <v>6</v>
      </c>
      <c r="T46" s="70">
        <v>7</v>
      </c>
      <c r="U46" s="56">
        <v>8</v>
      </c>
      <c r="V46" s="56">
        <v>9</v>
      </c>
      <c r="W46" s="56">
        <v>10</v>
      </c>
      <c r="X46" s="24"/>
      <c r="Y46" s="18"/>
      <c r="Z46" s="21"/>
      <c r="AA46" s="9"/>
      <c r="AB46" s="22"/>
      <c r="AC46" s="23"/>
      <c r="AD46" s="23"/>
      <c r="AE46" s="9"/>
      <c r="AF46" s="26"/>
      <c r="AG46" s="9"/>
      <c r="AH46" s="9"/>
      <c r="AI46" s="26"/>
      <c r="AJ46" s="17"/>
      <c r="AK46" s="22"/>
      <c r="AL46" s="22"/>
      <c r="AM46" s="22"/>
      <c r="AN46" s="22"/>
    </row>
    <row r="47" spans="1:40" ht="15.75" thickBot="1" x14ac:dyDescent="0.3">
      <c r="L47" s="9"/>
      <c r="M47" s="24"/>
      <c r="N47" s="56" t="s">
        <v>40</v>
      </c>
      <c r="O47" s="57">
        <v>105</v>
      </c>
      <c r="P47" s="71">
        <v>3.16</v>
      </c>
      <c r="Q47" s="57">
        <v>0</v>
      </c>
      <c r="R47" s="71">
        <f>P47+Q47</f>
        <v>3.16</v>
      </c>
      <c r="S47" s="57">
        <v>1.29</v>
      </c>
      <c r="T47" s="72">
        <f>O47/S47/60</f>
        <v>1.3565891472868217</v>
      </c>
      <c r="U47" s="72">
        <f>T47+R47</f>
        <v>4.5165891472868216</v>
      </c>
      <c r="V47" s="72">
        <f>315.52/U47^0.752</f>
        <v>101.53349413883005</v>
      </c>
      <c r="W47" s="73">
        <f>V47*0.75*R47</f>
        <v>240.63438110902723</v>
      </c>
      <c r="X47" s="24"/>
      <c r="Y47" s="18"/>
      <c r="Z47" s="20"/>
      <c r="AA47" s="9"/>
      <c r="AB47" s="22"/>
      <c r="AC47" s="23"/>
      <c r="AD47" s="23"/>
      <c r="AE47" s="26"/>
      <c r="AF47" s="26"/>
      <c r="AJ47" s="9"/>
      <c r="AK47" s="22"/>
      <c r="AL47" s="22"/>
      <c r="AM47" s="27"/>
      <c r="AN47" s="27"/>
    </row>
    <row r="48" spans="1:40" ht="15.75" thickBot="1" x14ac:dyDescent="0.3">
      <c r="L48" s="9"/>
      <c r="M48" s="24"/>
      <c r="N48" s="58" t="s">
        <v>41</v>
      </c>
      <c r="O48" s="59">
        <v>244</v>
      </c>
      <c r="P48" s="74">
        <v>3.07</v>
      </c>
      <c r="Q48" s="59">
        <v>3.16</v>
      </c>
      <c r="R48" s="74">
        <f t="shared" ref="R48:R51" si="22">P48+Q48</f>
        <v>6.23</v>
      </c>
      <c r="S48" s="59">
        <v>1.31</v>
      </c>
      <c r="T48" s="75">
        <f t="shared" ref="T48:T51" si="23">O48/S48/60</f>
        <v>3.1043256997455466</v>
      </c>
      <c r="U48" s="75">
        <f>U47+T48</f>
        <v>7.6209148470323687</v>
      </c>
      <c r="V48" s="72">
        <f t="shared" ref="V48:V49" si="24">315.52/U48^0.752</f>
        <v>68.510564708939171</v>
      </c>
      <c r="W48" s="76">
        <f t="shared" ref="W48:W51" si="25">V48*0.75*R48</f>
        <v>320.11561360251829</v>
      </c>
      <c r="X48" s="24"/>
      <c r="AK48" s="22"/>
      <c r="AL48" s="22"/>
    </row>
    <row r="49" spans="12:26" ht="15.75" thickBot="1" x14ac:dyDescent="0.3">
      <c r="L49" s="9"/>
      <c r="M49" s="24"/>
      <c r="N49" s="60" t="s">
        <v>68</v>
      </c>
      <c r="O49" s="61">
        <v>245</v>
      </c>
      <c r="P49" s="71">
        <v>4.3</v>
      </c>
      <c r="Q49" s="57">
        <v>6.23</v>
      </c>
      <c r="R49" s="71">
        <f t="shared" si="22"/>
        <v>10.530000000000001</v>
      </c>
      <c r="S49" s="57">
        <v>1.35</v>
      </c>
      <c r="T49" s="72">
        <f t="shared" si="23"/>
        <v>3.024691358024691</v>
      </c>
      <c r="U49" s="72">
        <f>U48+T49</f>
        <v>10.64560620505706</v>
      </c>
      <c r="V49" s="72">
        <f t="shared" si="24"/>
        <v>53.2837466535616</v>
      </c>
      <c r="W49" s="73">
        <f t="shared" si="25"/>
        <v>420.80838919650279</v>
      </c>
      <c r="X49" s="24"/>
    </row>
    <row r="50" spans="12:26" ht="15.75" thickBot="1" x14ac:dyDescent="0.3">
      <c r="L50" s="9"/>
      <c r="M50" s="24"/>
      <c r="N50" s="77"/>
      <c r="O50" s="78"/>
      <c r="P50" s="74"/>
      <c r="Q50" s="59"/>
      <c r="R50" s="74"/>
      <c r="S50" s="59"/>
      <c r="T50" s="59"/>
      <c r="U50" s="59"/>
      <c r="V50" s="59"/>
      <c r="W50" s="79"/>
      <c r="X50" s="24"/>
      <c r="Z50" s="20"/>
    </row>
    <row r="51" spans="12:26" ht="15.75" thickBot="1" x14ac:dyDescent="0.3">
      <c r="L51" s="9"/>
      <c r="M51" s="24"/>
      <c r="N51" s="60"/>
      <c r="O51" s="61"/>
      <c r="P51" s="71"/>
      <c r="Q51" s="57"/>
      <c r="R51" s="71"/>
      <c r="S51" s="57"/>
      <c r="T51" s="57"/>
      <c r="U51" s="57"/>
      <c r="V51" s="57"/>
      <c r="W51" s="80"/>
      <c r="X51" s="24"/>
      <c r="Z51" s="20"/>
    </row>
    <row r="52" spans="12:26" x14ac:dyDescent="0.25">
      <c r="L52" s="9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Z52" s="20"/>
    </row>
    <row r="53" spans="12:26" x14ac:dyDescent="0.25">
      <c r="L53" s="9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Z53" s="20"/>
    </row>
    <row r="54" spans="12:26" ht="15.75" thickBot="1" x14ac:dyDescent="0.3">
      <c r="L54" s="9"/>
      <c r="N54" s="63" t="s">
        <v>43</v>
      </c>
      <c r="O54" s="63"/>
      <c r="P54" s="63"/>
      <c r="Q54" s="63"/>
      <c r="R54" s="63"/>
      <c r="S54" s="63"/>
      <c r="T54" s="63"/>
      <c r="U54" s="63"/>
      <c r="V54" s="63"/>
      <c r="W54" s="63"/>
      <c r="X54" s="63"/>
      <c r="Z54" s="20"/>
    </row>
    <row r="55" spans="12:26" ht="15.75" thickBot="1" x14ac:dyDescent="0.3">
      <c r="L55" s="9"/>
      <c r="M55" s="31"/>
      <c r="N55" s="90" t="s">
        <v>44</v>
      </c>
      <c r="O55" s="66" t="s">
        <v>18</v>
      </c>
      <c r="P55" s="91" t="s">
        <v>19</v>
      </c>
      <c r="Q55" s="66" t="s">
        <v>45</v>
      </c>
      <c r="R55" s="91" t="s">
        <v>46</v>
      </c>
      <c r="S55" s="81" t="s">
        <v>47</v>
      </c>
      <c r="T55" s="92"/>
      <c r="U55" s="92"/>
      <c r="V55" s="82"/>
      <c r="W55" s="91" t="s">
        <v>48</v>
      </c>
      <c r="X55" s="93"/>
    </row>
    <row r="56" spans="12:26" ht="15.75" thickBot="1" x14ac:dyDescent="0.3">
      <c r="L56" s="9"/>
      <c r="M56" s="31"/>
      <c r="N56" s="94"/>
      <c r="O56" s="95"/>
      <c r="P56" s="96"/>
      <c r="Q56" s="95"/>
      <c r="R56" s="96"/>
      <c r="S56" s="81" t="s">
        <v>49</v>
      </c>
      <c r="T56" s="82"/>
      <c r="U56" s="81" t="s">
        <v>50</v>
      </c>
      <c r="V56" s="82"/>
      <c r="W56" s="96"/>
      <c r="X56" s="97"/>
    </row>
    <row r="57" spans="12:26" ht="15.75" thickBot="1" x14ac:dyDescent="0.3">
      <c r="L57" s="9"/>
      <c r="M57" s="31"/>
      <c r="N57" s="94"/>
      <c r="O57" s="95"/>
      <c r="P57" s="96"/>
      <c r="Q57" s="95"/>
      <c r="R57" s="96"/>
      <c r="S57" s="83" t="s">
        <v>51</v>
      </c>
      <c r="T57" s="84" t="s">
        <v>52</v>
      </c>
      <c r="U57" s="83" t="s">
        <v>51</v>
      </c>
      <c r="V57" s="84" t="s">
        <v>52</v>
      </c>
      <c r="W57" s="83" t="s">
        <v>51</v>
      </c>
      <c r="X57" s="84" t="s">
        <v>52</v>
      </c>
    </row>
    <row r="58" spans="12:26" ht="15.75" thickBot="1" x14ac:dyDescent="0.3">
      <c r="L58" s="9"/>
      <c r="M58" s="31"/>
      <c r="N58" s="98">
        <v>1</v>
      </c>
      <c r="O58" s="83">
        <v>2</v>
      </c>
      <c r="P58" s="86">
        <v>3</v>
      </c>
      <c r="Q58" s="83">
        <v>4</v>
      </c>
      <c r="R58" s="86">
        <v>5</v>
      </c>
      <c r="S58" s="83">
        <v>6</v>
      </c>
      <c r="T58" s="85">
        <v>7</v>
      </c>
      <c r="U58" s="83">
        <v>8</v>
      </c>
      <c r="V58" s="85">
        <v>9</v>
      </c>
      <c r="W58" s="83">
        <v>10</v>
      </c>
      <c r="X58" s="85">
        <v>11</v>
      </c>
    </row>
    <row r="59" spans="12:26" ht="15.75" thickBot="1" x14ac:dyDescent="0.3">
      <c r="L59" s="9"/>
      <c r="M59" s="31"/>
      <c r="N59" s="56" t="s">
        <v>40</v>
      </c>
      <c r="O59" s="83">
        <v>700</v>
      </c>
      <c r="P59" s="86">
        <v>1.4E-3</v>
      </c>
      <c r="Q59" s="83">
        <v>0.93</v>
      </c>
      <c r="R59" s="99">
        <f>P59*S61</f>
        <v>0.22426599999999999</v>
      </c>
      <c r="S59" s="83">
        <v>160.74</v>
      </c>
      <c r="T59" s="86">
        <v>160.65</v>
      </c>
      <c r="U59" s="100">
        <f>S59-W59</f>
        <v>157.97</v>
      </c>
      <c r="V59" s="99">
        <f>U59-R59</f>
        <v>157.745734</v>
      </c>
      <c r="W59" s="100">
        <v>2.77</v>
      </c>
      <c r="X59" s="100">
        <f>T59-V59</f>
        <v>2.9042660000000069</v>
      </c>
    </row>
    <row r="60" spans="12:26" ht="15.75" thickBot="1" x14ac:dyDescent="0.3">
      <c r="L60" s="9"/>
      <c r="M60" s="31"/>
      <c r="N60" s="58" t="s">
        <v>41</v>
      </c>
      <c r="O60" s="57">
        <v>800</v>
      </c>
      <c r="P60" s="87">
        <v>1.1999999999999999E-3</v>
      </c>
      <c r="Q60" s="84">
        <v>0.94599999999999995</v>
      </c>
      <c r="R60" s="101">
        <f t="shared" ref="R60:R63" si="26">P60*O48</f>
        <v>0.29279999999999995</v>
      </c>
      <c r="S60" s="84">
        <v>160.65</v>
      </c>
      <c r="T60" s="87">
        <v>160.19</v>
      </c>
      <c r="U60" s="102">
        <v>157.75</v>
      </c>
      <c r="V60" s="101">
        <f t="shared" ref="V60:V63" si="27">U60-R60</f>
        <v>157.4572</v>
      </c>
      <c r="W60" s="102">
        <v>2.9</v>
      </c>
      <c r="X60" s="102">
        <f t="shared" ref="X60:X63" si="28">T60-V60</f>
        <v>2.7327999999999975</v>
      </c>
    </row>
    <row r="61" spans="12:26" ht="15.75" thickBot="1" x14ac:dyDescent="0.3">
      <c r="L61" s="9"/>
      <c r="M61" s="31"/>
      <c r="N61" s="60" t="s">
        <v>68</v>
      </c>
      <c r="O61" s="88">
        <v>900</v>
      </c>
      <c r="P61" s="89">
        <v>1.1000000000000001E-3</v>
      </c>
      <c r="Q61" s="88">
        <v>0.97</v>
      </c>
      <c r="R61" s="103">
        <f t="shared" si="26"/>
        <v>0.26950000000000002</v>
      </c>
      <c r="S61" s="88">
        <v>160.19</v>
      </c>
      <c r="T61" s="89">
        <v>159.47</v>
      </c>
      <c r="U61" s="104">
        <v>157.46</v>
      </c>
      <c r="V61" s="103">
        <f t="shared" si="27"/>
        <v>157.19050000000001</v>
      </c>
      <c r="W61" s="104">
        <f>S61-U61</f>
        <v>2.7299999999999898</v>
      </c>
      <c r="X61" s="104">
        <f t="shared" si="28"/>
        <v>2.2794999999999845</v>
      </c>
    </row>
    <row r="62" spans="12:26" ht="15.75" thickBot="1" x14ac:dyDescent="0.3">
      <c r="L62" s="9"/>
      <c r="M62" s="31"/>
      <c r="N62" s="105"/>
      <c r="O62" s="84"/>
      <c r="P62" s="87"/>
      <c r="Q62" s="84"/>
      <c r="R62" s="87"/>
      <c r="S62" s="84"/>
      <c r="T62" s="87"/>
      <c r="U62" s="84"/>
      <c r="V62" s="87"/>
      <c r="W62" s="84"/>
      <c r="X62" s="84"/>
    </row>
    <row r="63" spans="12:26" ht="15.75" thickBot="1" x14ac:dyDescent="0.3">
      <c r="L63" s="9"/>
      <c r="M63" s="31"/>
      <c r="N63" s="60"/>
      <c r="O63" s="106"/>
      <c r="P63" s="107"/>
      <c r="Q63" s="106"/>
      <c r="R63" s="107"/>
      <c r="S63" s="106"/>
      <c r="T63" s="107"/>
      <c r="U63" s="106"/>
      <c r="V63" s="107"/>
      <c r="W63" s="106"/>
      <c r="X63" s="106"/>
    </row>
    <row r="64" spans="12:26" x14ac:dyDescent="0.25">
      <c r="L64" s="9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2:13" x14ac:dyDescent="0.25">
      <c r="L65" s="9"/>
    </row>
    <row r="66" spans="12:13" x14ac:dyDescent="0.25">
      <c r="L66" s="9"/>
    </row>
    <row r="67" spans="12:13" x14ac:dyDescent="0.25">
      <c r="L67" s="9"/>
      <c r="M67" s="9"/>
    </row>
    <row r="68" spans="12:13" x14ac:dyDescent="0.25">
      <c r="L68" s="9"/>
      <c r="M68" s="9"/>
    </row>
    <row r="84" spans="3:10" ht="15.75" thickBot="1" x14ac:dyDescent="0.3"/>
    <row r="85" spans="3:10" ht="15.75" thickBot="1" x14ac:dyDescent="0.3">
      <c r="C85" s="5" t="s">
        <v>55</v>
      </c>
      <c r="D85" s="1">
        <v>5</v>
      </c>
      <c r="E85" s="1">
        <v>10</v>
      </c>
      <c r="F85" s="6">
        <v>20</v>
      </c>
      <c r="G85" s="1">
        <v>30</v>
      </c>
      <c r="H85" s="7">
        <v>40</v>
      </c>
      <c r="I85" s="12">
        <v>50</v>
      </c>
      <c r="J85" s="12">
        <v>60</v>
      </c>
    </row>
    <row r="86" spans="3:10" ht="15.75" thickBot="1" x14ac:dyDescent="0.3">
      <c r="C86" s="2" t="s">
        <v>56</v>
      </c>
      <c r="D86" s="8">
        <v>94.06</v>
      </c>
      <c r="E86" s="8">
        <v>55.85</v>
      </c>
      <c r="F86" s="3">
        <v>33.159999999999997</v>
      </c>
      <c r="G86" s="8">
        <v>24.45</v>
      </c>
      <c r="H86" s="4">
        <v>19.690000000000001</v>
      </c>
      <c r="I86" s="8">
        <v>16.649999999999999</v>
      </c>
      <c r="J86" s="8">
        <v>14.52</v>
      </c>
    </row>
  </sheetData>
  <mergeCells count="122">
    <mergeCell ref="N55:N57"/>
    <mergeCell ref="O55:O57"/>
    <mergeCell ref="P55:P57"/>
    <mergeCell ref="Q55:Q57"/>
    <mergeCell ref="R55:R57"/>
    <mergeCell ref="S55:V55"/>
    <mergeCell ref="W55:X56"/>
    <mergeCell ref="S56:T56"/>
    <mergeCell ref="U56:V56"/>
    <mergeCell ref="N54:X54"/>
    <mergeCell ref="N43:V43"/>
    <mergeCell ref="P44:R44"/>
    <mergeCell ref="AB22:AC22"/>
    <mergeCell ref="AD22:AE22"/>
    <mergeCell ref="AB23:AC23"/>
    <mergeCell ref="AD23:AE23"/>
    <mergeCell ref="M39:AC39"/>
    <mergeCell ref="AB24:AC24"/>
    <mergeCell ref="AB26:AC26"/>
    <mergeCell ref="AB28:AC28"/>
    <mergeCell ref="AD24:AE24"/>
    <mergeCell ref="AD26:AE26"/>
    <mergeCell ref="AD28:AE28"/>
    <mergeCell ref="S32:T32"/>
    <mergeCell ref="V32:W32"/>
    <mergeCell ref="N44:N45"/>
    <mergeCell ref="O44:O45"/>
    <mergeCell ref="S44:S45"/>
    <mergeCell ref="U44:U45"/>
    <mergeCell ref="V44:V45"/>
    <mergeCell ref="W44:W45"/>
    <mergeCell ref="AB38:AC38"/>
    <mergeCell ref="AD38:AE38"/>
    <mergeCell ref="V21:W21"/>
    <mergeCell ref="X21:Y21"/>
    <mergeCell ref="Z21:AA21"/>
    <mergeCell ref="AB21:AE21"/>
    <mergeCell ref="AB33:AC33"/>
    <mergeCell ref="AD33:AE33"/>
    <mergeCell ref="AB34:AC34"/>
    <mergeCell ref="AD34:AE34"/>
    <mergeCell ref="AB32:AE32"/>
    <mergeCell ref="AB25:AC25"/>
    <mergeCell ref="AD25:AE25"/>
    <mergeCell ref="AB27:AC27"/>
    <mergeCell ref="AB14:AC14"/>
    <mergeCell ref="AB15:AC15"/>
    <mergeCell ref="AB16:AC16"/>
    <mergeCell ref="AB17:AC17"/>
    <mergeCell ref="AB10:AC10"/>
    <mergeCell ref="AB11:AC11"/>
    <mergeCell ref="AB12:AC12"/>
    <mergeCell ref="AB13:AC13"/>
    <mergeCell ref="X32:Y32"/>
    <mergeCell ref="Z32:AA32"/>
    <mergeCell ref="AD9:AE9"/>
    <mergeCell ref="AD10:AE10"/>
    <mergeCell ref="AD11:AE11"/>
    <mergeCell ref="M1:AC1"/>
    <mergeCell ref="S2:T2"/>
    <mergeCell ref="V2:W2"/>
    <mergeCell ref="X2:Y2"/>
    <mergeCell ref="Z2:AA2"/>
    <mergeCell ref="AB2:AE2"/>
    <mergeCell ref="AB3:AC3"/>
    <mergeCell ref="AD3:AE3"/>
    <mergeCell ref="AB4:AC4"/>
    <mergeCell ref="AD4:AE4"/>
    <mergeCell ref="AB5:AC5"/>
    <mergeCell ref="AB6:AC6"/>
    <mergeCell ref="AB7:AC7"/>
    <mergeCell ref="AB9:AC9"/>
    <mergeCell ref="AB8:AC8"/>
    <mergeCell ref="A34:J34"/>
    <mergeCell ref="B1:E1"/>
    <mergeCell ref="F2:G2"/>
    <mergeCell ref="I2:J2"/>
    <mergeCell ref="B21:E21"/>
    <mergeCell ref="F22:G22"/>
    <mergeCell ref="I22:J22"/>
    <mergeCell ref="B31:E31"/>
    <mergeCell ref="F32:G32"/>
    <mergeCell ref="I32:J32"/>
    <mergeCell ref="A24:J24"/>
    <mergeCell ref="R2:R3"/>
    <mergeCell ref="M21:M22"/>
    <mergeCell ref="N21:N22"/>
    <mergeCell ref="O21:O22"/>
    <mergeCell ref="P21:P22"/>
    <mergeCell ref="Q21:Q22"/>
    <mergeCell ref="R21:R22"/>
    <mergeCell ref="M20:AE20"/>
    <mergeCell ref="M2:M3"/>
    <mergeCell ref="N2:N3"/>
    <mergeCell ref="O2:O3"/>
    <mergeCell ref="P2:P3"/>
    <mergeCell ref="Q2:Q3"/>
    <mergeCell ref="AD12:AE12"/>
    <mergeCell ref="AD13:AE13"/>
    <mergeCell ref="AD17:AE17"/>
    <mergeCell ref="S21:T21"/>
    <mergeCell ref="AD14:AE14"/>
    <mergeCell ref="AD15:AE15"/>
    <mergeCell ref="AD16:AE16"/>
    <mergeCell ref="AD5:AE5"/>
    <mergeCell ref="AD6:AE6"/>
    <mergeCell ref="AD7:AE7"/>
    <mergeCell ref="AD8:AE8"/>
    <mergeCell ref="AB35:AC35"/>
    <mergeCell ref="AD35:AE35"/>
    <mergeCell ref="AB36:AC36"/>
    <mergeCell ref="AD36:AE36"/>
    <mergeCell ref="AB37:AC37"/>
    <mergeCell ref="AD37:AE37"/>
    <mergeCell ref="AD27:AE27"/>
    <mergeCell ref="M32:M33"/>
    <mergeCell ref="N32:N33"/>
    <mergeCell ref="O32:O33"/>
    <mergeCell ref="P32:P33"/>
    <mergeCell ref="Q32:Q33"/>
    <mergeCell ref="R32:R33"/>
    <mergeCell ref="M31:AE31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Игорь</cp:lastModifiedBy>
  <cp:lastPrinted>2013-11-28T06:07:44Z</cp:lastPrinted>
  <dcterms:created xsi:type="dcterms:W3CDTF">2013-11-23T14:27:43Z</dcterms:created>
  <dcterms:modified xsi:type="dcterms:W3CDTF">2014-01-25T08:46:09Z</dcterms:modified>
</cp:coreProperties>
</file>